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Part1_Content" sheetId="1" r:id="rId1"/>
    <sheet name="Part2_Cost of curriculum" sheetId="2" r:id="rId2"/>
    <sheet name="Part3_BEP" sheetId="3" r:id="rId3"/>
    <sheet name="Sheet1" sheetId="4" r:id="rId4"/>
  </sheets>
  <definedNames>
    <definedName name="_xlnm.Print_Area" localSheetId="0">Part1_Content!$A$1:$G$72</definedName>
    <definedName name="_xlnm.Print_Area" localSheetId="1">'Part2_Cost of curriculum'!$A$1:$G$120</definedName>
    <definedName name="_xlnm.Print_Area" localSheetId="2">Part3_BEP!$A$1:$H$32</definedName>
    <definedName name="_xlnm.Print_Titles" localSheetId="1">'Part2_Cost of curriculum'!$7:$9</definedName>
  </definedNames>
  <calcPr calcId="145621"/>
</workbook>
</file>

<file path=xl/calcChain.xml><?xml version="1.0" encoding="utf-8"?>
<calcChain xmlns="http://schemas.openxmlformats.org/spreadsheetml/2006/main">
  <c r="G5" i="3" l="1"/>
  <c r="F5" i="3"/>
  <c r="E5" i="3"/>
  <c r="D5" i="3"/>
  <c r="B5" i="3"/>
  <c r="A5" i="3" l="1"/>
  <c r="B13" i="3" s="1"/>
  <c r="G91" i="2"/>
  <c r="G90" i="2" s="1"/>
  <c r="C90" i="2"/>
  <c r="D90" i="2"/>
  <c r="E90" i="2"/>
  <c r="F90" i="2"/>
  <c r="B90" i="2"/>
  <c r="G88" i="2"/>
  <c r="C84" i="2"/>
  <c r="C75" i="2" s="1"/>
  <c r="D84" i="2"/>
  <c r="D75" i="2" s="1"/>
  <c r="E84" i="2"/>
  <c r="E75" i="2" s="1"/>
  <c r="F84" i="2"/>
  <c r="B84" i="2"/>
  <c r="B75" i="2" s="1"/>
  <c r="G85" i="2"/>
  <c r="G84" i="2" s="1"/>
  <c r="G83" i="2"/>
  <c r="G82" i="2"/>
  <c r="B81" i="2"/>
  <c r="B80" i="2" s="1"/>
  <c r="F81" i="2"/>
  <c r="C81" i="2"/>
  <c r="C80" i="2" s="1"/>
  <c r="D81" i="2"/>
  <c r="D80" i="2" s="1"/>
  <c r="E81" i="2"/>
  <c r="E80" i="2" s="1"/>
  <c r="F80" i="2"/>
  <c r="F75" i="2"/>
  <c r="G74" i="2"/>
  <c r="G73" i="2"/>
  <c r="G72" i="2"/>
  <c r="G71" i="2"/>
  <c r="G70" i="2"/>
  <c r="G69" i="2"/>
  <c r="G68" i="2"/>
  <c r="B66" i="2"/>
  <c r="G67" i="2"/>
  <c r="C66" i="2"/>
  <c r="D66" i="2"/>
  <c r="E66" i="2"/>
  <c r="F66" i="2"/>
  <c r="B61" i="2"/>
  <c r="G64" i="2"/>
  <c r="F56" i="2"/>
  <c r="G58" i="2"/>
  <c r="B56" i="2"/>
  <c r="G59" i="2"/>
  <c r="C61" i="2"/>
  <c r="D61" i="2"/>
  <c r="E61" i="2"/>
  <c r="F61" i="2"/>
  <c r="G65" i="2"/>
  <c r="G63" i="2"/>
  <c r="G62" i="2"/>
  <c r="G57" i="2"/>
  <c r="G60" i="2"/>
  <c r="C56" i="2"/>
  <c r="D56" i="2"/>
  <c r="E56" i="2"/>
  <c r="B40" i="2"/>
  <c r="B35" i="2"/>
  <c r="G32" i="2"/>
  <c r="C31" i="2"/>
  <c r="C30" i="2" s="1"/>
  <c r="D31" i="2"/>
  <c r="D30" i="2" s="1"/>
  <c r="E31" i="2"/>
  <c r="E30" i="2" s="1"/>
  <c r="F31" i="2"/>
  <c r="F30" i="2" s="1"/>
  <c r="B31" i="2"/>
  <c r="G31" i="2" s="1"/>
  <c r="G30" i="2" s="1"/>
  <c r="G28" i="2"/>
  <c r="F27" i="2"/>
  <c r="F26" i="2" s="1"/>
  <c r="C27" i="2"/>
  <c r="C26" i="2" s="1"/>
  <c r="D27" i="2"/>
  <c r="D26" i="2" s="1"/>
  <c r="E27" i="2"/>
  <c r="E26" i="2" s="1"/>
  <c r="B27" i="2"/>
  <c r="B26" i="2" s="1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C40" i="2"/>
  <c r="D40" i="2"/>
  <c r="E40" i="2"/>
  <c r="F40" i="2"/>
  <c r="G36" i="2"/>
  <c r="G38" i="2"/>
  <c r="G37" i="2"/>
  <c r="G39" i="2"/>
  <c r="C35" i="2"/>
  <c r="D35" i="2"/>
  <c r="E35" i="2"/>
  <c r="F35" i="2"/>
  <c r="G34" i="2"/>
  <c r="G33" i="2"/>
  <c r="G29" i="2"/>
  <c r="G17" i="2"/>
  <c r="G14" i="2"/>
  <c r="C13" i="2"/>
  <c r="C12" i="2" s="1"/>
  <c r="D13" i="2"/>
  <c r="D12" i="2" s="1"/>
  <c r="E13" i="2"/>
  <c r="E12" i="2" s="1"/>
  <c r="F13" i="2"/>
  <c r="B13" i="2"/>
  <c r="F12" i="2"/>
  <c r="C21" i="2"/>
  <c r="D21" i="2"/>
  <c r="E21" i="2"/>
  <c r="F21" i="2"/>
  <c r="B21" i="2"/>
  <c r="G25" i="2"/>
  <c r="G24" i="2"/>
  <c r="G23" i="2"/>
  <c r="G22" i="2"/>
  <c r="G86" i="2" l="1"/>
  <c r="G66" i="2"/>
  <c r="G19" i="3"/>
  <c r="G18" i="3"/>
  <c r="G17" i="3"/>
  <c r="G12" i="3"/>
  <c r="G13" i="3"/>
  <c r="G11" i="3"/>
  <c r="G81" i="2"/>
  <c r="G80" i="2" s="1"/>
  <c r="G78" i="2" s="1"/>
  <c r="G75" i="2" s="1"/>
  <c r="G61" i="2"/>
  <c r="G21" i="2"/>
  <c r="G13" i="2"/>
  <c r="G12" i="2" s="1"/>
  <c r="G40" i="2"/>
  <c r="G56" i="2"/>
  <c r="G27" i="2"/>
  <c r="G26" i="2" s="1"/>
  <c r="E20" i="2"/>
  <c r="E10" i="2" s="1"/>
  <c r="B30" i="2"/>
  <c r="B20" i="2" s="1"/>
  <c r="F20" i="2"/>
  <c r="F10" i="2" s="1"/>
  <c r="C20" i="2"/>
  <c r="C10" i="2" s="1"/>
  <c r="G35" i="2"/>
  <c r="D20" i="2"/>
  <c r="D10" i="2" s="1"/>
  <c r="B12" i="2"/>
  <c r="G92" i="2" l="1"/>
  <c r="G95" i="2" s="1"/>
  <c r="G20" i="2"/>
  <c r="B10" i="2"/>
  <c r="G94" i="2" l="1"/>
  <c r="D19" i="3"/>
  <c r="D18" i="3"/>
  <c r="D12" i="3"/>
  <c r="D15" i="3"/>
  <c r="D11" i="3"/>
  <c r="D13" i="3"/>
  <c r="D17" i="3"/>
  <c r="G10" i="2"/>
  <c r="G96" i="2"/>
  <c r="G99" i="2" l="1"/>
  <c r="G98" i="2"/>
  <c r="G100" i="2"/>
  <c r="E19" i="3" l="1"/>
  <c r="F19" i="3" s="1"/>
  <c r="H19" i="3" s="1"/>
  <c r="E18" i="3"/>
  <c r="F18" i="3" s="1"/>
  <c r="H18" i="3" s="1"/>
  <c r="E17" i="3"/>
  <c r="F17" i="3" s="1"/>
  <c r="H17" i="3" s="1"/>
  <c r="E12" i="3"/>
  <c r="F12" i="3" s="1"/>
  <c r="H12" i="3" s="1"/>
  <c r="E13" i="3"/>
  <c r="F13" i="3" s="1"/>
  <c r="H13" i="3" s="1"/>
  <c r="E11" i="3"/>
  <c r="F11" i="3" s="1"/>
  <c r="H11" i="3" s="1"/>
  <c r="G102" i="2"/>
  <c r="G103" i="2"/>
  <c r="G104" i="2" s="1"/>
  <c r="B15" i="3" l="1"/>
  <c r="E15" i="3" l="1"/>
  <c r="F15" i="3" s="1"/>
  <c r="G15" i="3"/>
  <c r="H15" i="3" l="1"/>
</calcChain>
</file>

<file path=xl/sharedStrings.xml><?xml version="1.0" encoding="utf-8"?>
<sst xmlns="http://schemas.openxmlformats.org/spreadsheetml/2006/main" count="292" uniqueCount="225">
  <si>
    <t>การขอความเห็นชอบการกำหนด/เปลี่ยนแปลงอัตราค่าธรรมเนียมการศึกษา</t>
  </si>
  <si>
    <t xml:space="preserve">หลักสูตร............................... สาขาวิชา........................................ </t>
  </si>
  <si>
    <t>หลักสูตรใหม่/หลักสูตรปรับปรุงพุทธศักราช ..........................</t>
  </si>
  <si>
    <t>ภาค............ (เรียนวัน........... ถึงวัน.............)</t>
  </si>
  <si>
    <t>2. ที่มาและความจำเป็น</t>
  </si>
  <si>
    <t>3. สาระสำคัญในการดำเนินการครั้งนี้</t>
  </si>
  <si>
    <t>การขอความเห็นชอบกำหนดอัตราค่าธรรมเนียมการศึกษาในครั้งนี้ มีรายละเอียดดังนี้</t>
  </si>
  <si>
    <t>ต้นทุนค่าใช้จ่ายในการผลิตบัณฑิตสูงขึ้น โดยต้นทุนค่าใช้จ่ายที่สูงขึ้น มีดังนี้</t>
  </si>
  <si>
    <t xml:space="preserve"> - ................................................................................</t>
  </si>
  <si>
    <t>จำนวนนักศึกษาลดลง</t>
  </si>
  <si>
    <t>3.2  อัตราค่าธรรมเนียมที่กำหนดครั้งนี้ จะใช้สำหรับนักศึกษารุ่นเข้าเรียนในภาคเรียนที่ ..........</t>
  </si>
  <si>
    <t>ปีการศึกษา .............. เป็นต้นไป</t>
  </si>
  <si>
    <t>จัดเก็บรายภาคเรียน</t>
  </si>
  <si>
    <t>จัดเก็บรายปี</t>
  </si>
  <si>
    <t xml:space="preserve">โดยการแบ่งชำระเป็นไปตามรายละเอียดข้อ 3.5 </t>
  </si>
  <si>
    <t>3.5  รายละเอียดการกำหนดอัตราค่าธรรมเนียมการศึกษาใหม่</t>
  </si>
  <si>
    <t xml:space="preserve">3.5.1 รายละเอียดการกำหนดอัตราค่าธรรมเนียมการศึกษาใหม่ </t>
  </si>
  <si>
    <t>(สำหรับขอกำหนดอัตราค่าธรรมเนียมการศึกษาใหม่)</t>
  </si>
  <si>
    <t>ปีที่</t>
  </si>
  <si>
    <t>อัตราค่าธรรมเนียมการศึกษา</t>
  </si>
  <si>
    <t>ภาคเรียนที่ 1</t>
  </si>
  <si>
    <t>ภาคเรียนที่ 2</t>
  </si>
  <si>
    <t>ภาคเรียนที่ 3</t>
  </si>
  <si>
    <t>รายปี</t>
  </si>
  <si>
    <t>รวมตลอดหลักสูตร</t>
  </si>
  <si>
    <r>
      <t>หน่วย :</t>
    </r>
    <r>
      <rPr>
        <sz val="16"/>
        <color theme="1"/>
        <rFont val="TH SarabunPSK"/>
        <family val="2"/>
      </rPr>
      <t xml:space="preserve"> บาท</t>
    </r>
  </si>
  <si>
    <t>เดิม</t>
  </si>
  <si>
    <t>ใหม่</t>
  </si>
  <si>
    <t>ส่วนต่าง</t>
  </si>
  <si>
    <t xml:space="preserve">เพิ่มขึ้น/ลดลง </t>
  </si>
  <si>
    <t>............. บาท</t>
  </si>
  <si>
    <t>3.6  รายละเอียดการวิเคราะห์จุดคุ้มทุน</t>
  </si>
  <si>
    <t xml:space="preserve">3.6.2 จำนวนนักศึกษาที่เป็นจุดคุ้มทุน (จำนวนขั้นต่ำ)   </t>
  </si>
  <si>
    <t>3.6.3 ตารางการวิเคราะห์ต้นทุนการผลิตบัณฑิตและการบริหารรายได้จากอัตราค่าธรรมเนียมการศึกษา</t>
  </si>
  <si>
    <t>3.1  ปัจจัยหลักในการพิจารณาขอเปลี่ยนแปลงอัตราค่าธรรมเนียมการศึกษา</t>
  </si>
  <si>
    <t xml:space="preserve">3.3  อัตราค่าธรรมเนียมที่กำหนดครั้งนี้ตลอดหลักสูตร ................. บาท </t>
  </si>
  <si>
    <t xml:space="preserve">(ระยะเวลาการศึกษาขั้นต่ำที่นักศึกษาสามารถสำเร็จการศึกษาได้ ..............  ปี) </t>
  </si>
  <si>
    <t>โดยใช้วิธีการจัดเก็บอัตราค่าธรรมเนียม</t>
  </si>
  <si>
    <t>.........................................................................................</t>
  </si>
  <si>
    <t>อื่นๆ (โปรดระบุ)</t>
  </si>
  <si>
    <t>.................................................................................</t>
  </si>
  <si>
    <t>(กรณีขอเปลี่ยนแปลงอัตราค่าธรรมเนียมการศึกษา)</t>
  </si>
  <si>
    <t>3.4  ค่าธรรมเนียมที่กำหนดเฉพาะค่าธรรมเนียมการศึกษา ไม่รวมค่าธรรมเนียมอื่น ๆ</t>
  </si>
  <si>
    <t>3.5.2 รายละเอียดการเปรียบเทียบอัตราค่าธรรมเนียมเดิมและการกำหนด</t>
  </si>
  <si>
    <r>
      <t xml:space="preserve">อัตราค่าธรรมเนียมใหม่ </t>
    </r>
    <r>
      <rPr>
        <i/>
        <sz val="16"/>
        <color rgb="FFFF0000"/>
        <rFont val="TH SarabunPSK"/>
        <family val="2"/>
      </rPr>
      <t>(สำหรับขอเปลี่ยนแปลงอัตราค่าธรรมเนียมการศึกษา)</t>
    </r>
  </si>
  <si>
    <t>ที่นักศึกษาต้องชำระตามข้อกำหนดหลักสูตรซึ่งเป็นไปตามประกาศของมหาวิทยาลัย</t>
  </si>
  <si>
    <t>ว่าด้วยค่าธรรมเนียมอื่น ๆ</t>
  </si>
  <si>
    <r>
      <t>1.  หน่วยงานที่นำเสนอ</t>
    </r>
    <r>
      <rPr>
        <sz val="16"/>
        <rFont val="TH SarabunPSK"/>
        <family val="2"/>
      </rPr>
      <t xml:space="preserve"> </t>
    </r>
  </si>
  <si>
    <t>รายการต้นทุนการผลิตบัณฑิต</t>
  </si>
  <si>
    <t>ประมาณการค่าใช้จ่าย</t>
  </si>
  <si>
    <t>ปีที่ 1</t>
  </si>
  <si>
    <t>ปีที่ 2</t>
  </si>
  <si>
    <t>ปีที่ 3</t>
  </si>
  <si>
    <t>ปีที่ 4</t>
  </si>
  <si>
    <t>ปีที่ 5</t>
  </si>
  <si>
    <t xml:space="preserve"> (a)</t>
  </si>
  <si>
    <t>รายการต้นทุนทางตรงของหลักสูตร</t>
  </si>
  <si>
    <t>ต้นทุนคงที่ (Fixed Cost)</t>
  </si>
  <si>
    <t>1. เงินเดือนอาจารย์ประจำหลักสูตร</t>
  </si>
  <si>
    <t xml:space="preserve">1.1 เงินเดือนบุคลากรสายวิชาการ (อัตราเดิม) </t>
  </si>
  <si>
    <t>1.2 เงินเดือนบุคลากรสายวิชาการ (อัตราใหม่)</t>
  </si>
  <si>
    <t xml:space="preserve"> </t>
  </si>
  <si>
    <t>ต้นทุนผันแปร (Variable Cost)</t>
  </si>
  <si>
    <t>2. ค่าใช้จ่ายวิทยากรบรรยายเสริมในรายวิชา</t>
  </si>
  <si>
    <t>2.1 วิทยากรภายในพื้นที่ จำนวน  ....... คน</t>
  </si>
  <si>
    <t>2.2 วิทยากรนอกพื้นที่ จำนวน .......  คน</t>
  </si>
  <si>
    <t>2.3 อื่นๆ .................................</t>
  </si>
  <si>
    <t>2.4 อื่นๆ .................................</t>
  </si>
  <si>
    <t>3. ค่าครุภัณฑ์การศึกษา/ครุภัณฑ์เฉพาะทาง</t>
  </si>
  <si>
    <t xml:space="preserve">   3.1 ครุภัณฑ์ใหม่ จำนวน ..... รายการ</t>
  </si>
  <si>
    <t xml:space="preserve">   4.1 รายการใหม่ จำนวน .........  ห้อง</t>
  </si>
  <si>
    <t>-  สิ่งก่อสร้าง.....................................</t>
  </si>
  <si>
    <t>-  ค่าใช้จ่ายในการปรับปรุง ซ่อมแซมห้องปฏิบัติการเฉพาะทางของหลักสูตร</t>
  </si>
  <si>
    <t>5. ค่าใช้จ่ายในการจัดการนักศึกษาใหม่</t>
  </si>
  <si>
    <t>5.1 ค่าใช้จ่ายในการประชาสัมพันธ์การรับนักศึกษาใหม่</t>
  </si>
  <si>
    <t>5.2 ค่าใช้จ่ายในการออกแนะแนวการศึกษาโรงเรียนกลุ่มเป้าหมาย</t>
  </si>
  <si>
    <t>5.3 อื่นๆ .................................</t>
  </si>
  <si>
    <t>5.4 อื่นๆ .................................</t>
  </si>
  <si>
    <t>6. ค่าใช้จ่ายในการบริหารและการจัดการหลักสูตร</t>
  </si>
  <si>
    <t xml:space="preserve">7. ค่าใช้จ่ายในการส่งเสริมและพัฒนาบุคลากรสายวิชาการ </t>
  </si>
  <si>
    <t>7.1 ค่าใช้จ่ายในการเข้าร่วมประชุม อบรม สัมมนา แลกเปลี่ยนเรียนรู้ของบุคลากรสายวิชาการทั้งในประเทศและต่างประเทศ</t>
  </si>
  <si>
    <t xml:space="preserve"> 7.2 อื่นๆ .................................</t>
  </si>
  <si>
    <t>8.2 อื่นๆ .................................</t>
  </si>
  <si>
    <t>8.3 อื่นๆ .................................</t>
  </si>
  <si>
    <t>9. ค่าใช้จ่ายในการจัดการเรียนการสอนและพัฒนานักศึกษาของหลักสูตร</t>
  </si>
  <si>
    <t>9.1 ค่าวัสดุ/อุปกรณ์จัดการเรียนการสอน   (ค่าวัสดุอุปกรณ์ ค่าถ่ายเอกสาร ค่าเอกสาร ฯลฯ)</t>
  </si>
  <si>
    <t>9.2 ค่าใช้จ่ายในการศึกษาดูงาน</t>
  </si>
  <si>
    <t>9.3 ค่าใช้จ่ายในการฝึกปฏิบัติการนอกสถานที่ (Workshop)</t>
  </si>
  <si>
    <t>9.4 ค่าใช้จ่ายในการพัฒนาสมรรถนะบัณฑิตเพื่อตอบสนองการพัฒนาประเทศ 4.0 (WIL)</t>
  </si>
  <si>
    <t>9.5 ค่าใช้จ่ายในการฝึกประสบการณ์วิชาชีพนักศึกษา</t>
  </si>
  <si>
    <t>9.6 อื่นๆ .................................</t>
  </si>
  <si>
    <t>9.7 อื่นๆ .................................</t>
  </si>
  <si>
    <t>9.8 อื่นๆ .................................</t>
  </si>
  <si>
    <t xml:space="preserve"> (b)</t>
  </si>
  <si>
    <t>รายการต้นทุนทางอ้อมจากส่วนกลาง</t>
  </si>
  <si>
    <t>ของคณะ วิทยาลัย และสำนักวิชา</t>
  </si>
  <si>
    <t>2.1 รายการใหม่ จำนวน .........  อาคาร</t>
  </si>
  <si>
    <t xml:space="preserve"> (c)</t>
  </si>
  <si>
    <t>รายการต้นทุนทางอ้อมจากส่วนกลางมหาวิทยาลัย</t>
  </si>
  <si>
    <t xml:space="preserve">(d) </t>
  </si>
  <si>
    <t>รวมต้นทุนคงที่ (Total Fixed Cost: TFC)</t>
  </si>
  <si>
    <t xml:space="preserve">(d1) รัฐสนับสนุน (งบประมาณแผ่นดิน 60%) </t>
  </si>
  <si>
    <t xml:space="preserve">(e) </t>
  </si>
  <si>
    <t>รวมต้นทุนผันแปร (Total Variable Cost: TVC)</t>
  </si>
  <si>
    <t xml:space="preserve">(e1) รัฐสนับสนุน (งบประมาณแผ่นดิน 60%) </t>
  </si>
  <si>
    <t xml:space="preserve">(f) = (d) + (e) </t>
  </si>
  <si>
    <t>รวม (Total Cost: TC)</t>
  </si>
  <si>
    <t xml:space="preserve">(f1) รัฐสนับสนุน (งบประมาณแผ่นดิน 60%) </t>
  </si>
  <si>
    <t xml:space="preserve">(g) </t>
  </si>
  <si>
    <t>ต้นทุนค่าใช้จ่ายที่ต้องจัดเก็บจากค่าธรรมการศึกษาต่อคน/เฉลี่ยต่อปีการศึกษา</t>
  </si>
  <si>
    <r>
      <t>1. ต้นทุนคงที่จากส่วนกลางของคณะ วิทยาลัย และสำนักวิชา</t>
    </r>
    <r>
      <rPr>
        <b/>
        <sz val="16"/>
        <color rgb="FFFF0000"/>
        <rFont val="TH SarabunPSK"/>
        <family val="2"/>
      </rPr>
      <t>.................................</t>
    </r>
  </si>
  <si>
    <t>- วุฒิปริญญาเอก จำนวน ........... คน</t>
  </si>
  <si>
    <t xml:space="preserve">- วุฒิปริญญาโท จำนวน ....... คน </t>
  </si>
  <si>
    <t xml:space="preserve">- ครุภัณฑ์............................................ </t>
  </si>
  <si>
    <t xml:space="preserve">6.1 ค่าตอบแทนอาจารย์ผู้สอน </t>
  </si>
  <si>
    <t>6.2 ค่าตอบแทนผู้อำนวยการ</t>
  </si>
  <si>
    <t>6.3 ค่าตอบแทนประธานกรรมการที่ปรึกษา</t>
  </si>
  <si>
    <t xml:space="preserve">6.4 ค่าตอบแทนรองประธานกรรมการที่ปรึกษา </t>
  </si>
  <si>
    <t xml:space="preserve">6.5 ค่าตอบแทนประธานกรรมการที่ปรึกษา </t>
  </si>
  <si>
    <t xml:space="preserve">6.6 ค่าตอบแทนประธานคณะกรรมการบริหารหลักสูตร </t>
  </si>
  <si>
    <t>6.7 ค่าตอบแทนรองประธานคณะกรรมการบริหารหลักสูตร</t>
  </si>
  <si>
    <t xml:space="preserve">6.8 ค่าตอบแทนกรรมการบริหารหลักสูตร </t>
  </si>
  <si>
    <t xml:space="preserve">6.9 ค่าตอบแทนเลขานุการคณะกรรมการบริหารหลักสูตร </t>
  </si>
  <si>
    <t xml:space="preserve">6.10 ค่าตอบแทนเจ้าหน้าที่ </t>
  </si>
  <si>
    <t>6.11 ค่าใช้จ่ายในการปรับปรุงและพัฒนาหลักสูตร</t>
  </si>
  <si>
    <t xml:space="preserve">6.12 ค่าใช้จ่ายในการดำเนินการประกันคุณภาพระดับหลักสูตร </t>
  </si>
  <si>
    <t>6.13 ค่าใช้จ่ายในการเผยแพร่บทความทางวิชาการ</t>
  </si>
  <si>
    <t>6.14 อื่นๆ .................................</t>
  </si>
  <si>
    <t>6.15 อื่นๆ .................................</t>
  </si>
  <si>
    <r>
      <t>2. ค่าใช้จ่ายในการก่อสร้าง อาคาร ห้องเรียน และห้องปฏิบัติการ</t>
    </r>
    <r>
      <rPr>
        <b/>
        <i/>
        <sz val="16"/>
        <color rgb="FFFF0000"/>
        <rFont val="TH SarabunPSK"/>
        <family val="2"/>
      </rPr>
      <t xml:space="preserve"> (ถ้ามี)</t>
    </r>
  </si>
  <si>
    <t>(d2) จัดเก็บจากค่าธรรมการศึกษา (งบประมาณเงินรายได้ 40%)</t>
  </si>
  <si>
    <t xml:space="preserve">(e2) จัดเก็บจากค่าธรรมการศึกษา (งบประมาณเงินรายได้ 40%) </t>
  </si>
  <si>
    <t>รวม
ตลอดหลักสูตร</t>
  </si>
  <si>
    <t>4. ค่าก่อสร้าง/ปรับปรุงห้องปฏิบัติการ
เฉพาะทางของหลักสูตร</t>
  </si>
  <si>
    <t xml:space="preserve"> 7.3 อื่นๆ .................................</t>
  </si>
  <si>
    <t xml:space="preserve"> 7.4 อื่นๆ .................................</t>
  </si>
  <si>
    <t>8.4 อื่นๆ .................................</t>
  </si>
  <si>
    <t>8. ค่าใช้จ่ายในการเตรียมความพร้อมนักศึกษาก่อนเข้าเรียน-หลังสำเร็จการศึกษาของหลักสูตร</t>
  </si>
  <si>
    <t>8.1 ค่าใช้จ่ายในการปรับพื้นฐานความรู้
ให้นักศึกษาใหม่</t>
  </si>
  <si>
    <r>
      <t>3. ต้นทุนผันแปรจากส่วนกลางของคณะ วิทยาลัย และสำนักวิชา</t>
    </r>
    <r>
      <rPr>
        <b/>
        <sz val="16"/>
        <color rgb="FFFF0000"/>
        <rFont val="TH SarabunPSK"/>
        <family val="2"/>
      </rPr>
      <t>.............................</t>
    </r>
  </si>
  <si>
    <r>
      <t>1. ต้นทุนคงที่จากส่วนกลางมหาวิทยาลัย
ของ</t>
    </r>
    <r>
      <rPr>
        <b/>
        <sz val="16"/>
        <color rgb="FFFF0000"/>
        <rFont val="TH SarabunPSK"/>
        <family val="2"/>
      </rPr>
      <t>หลักสูตรระดับ.....................................</t>
    </r>
  </si>
  <si>
    <r>
      <t>2. ต้นทุนผันแปรจากส่วนกลางมหาวิทยาลัยของ</t>
    </r>
    <r>
      <rPr>
        <b/>
        <sz val="16"/>
        <color rgb="FFFF0000"/>
        <rFont val="TH SarabunPSK"/>
        <family val="2"/>
      </rPr>
      <t>หลักสูตรระดับ.....................................</t>
    </r>
  </si>
  <si>
    <r>
      <t xml:space="preserve">- ค่าเสื่อมราคาห้องเรียน 
</t>
    </r>
    <r>
      <rPr>
        <i/>
        <sz val="16"/>
        <color rgb="FFFF0000"/>
        <rFont val="TH SarabunPSK"/>
        <family val="2"/>
      </rPr>
      <t>(อายุการใช้งานเฉลี่ย 20 ปี)</t>
    </r>
  </si>
  <si>
    <r>
      <t xml:space="preserve">- ค่าเสื่อมราคาอาคารเรียน 
</t>
    </r>
    <r>
      <rPr>
        <i/>
        <sz val="16"/>
        <color rgb="FFFF0000"/>
        <rFont val="TH SarabunPSK"/>
        <family val="2"/>
      </rPr>
      <t>(อายุการใช้งานเฉลี่ย 30 ปี)</t>
    </r>
  </si>
  <si>
    <t>การเปรียบเทียบอัตราค่าธรรมเนียมการศึกษา/ปีการศึกษา</t>
  </si>
  <si>
    <t>1. อัตราค่าธรรมเนียมการศึกษาของ มรภ.เชียงราย ในศาสตร์เดียวกัน ได้แก่</t>
  </si>
  <si>
    <t>- หลักสูตร ..........................................</t>
  </si>
  <si>
    <t>(P)</t>
  </si>
  <si>
    <t>อัตราค่าธรรมเนียมที่จะนำไปกำหนดใช้สำหรับนักศึกษาในครั้งนี้/ปีการศึกษา/คน</t>
  </si>
  <si>
    <t>เท่ากับ</t>
  </si>
  <si>
    <t>(Q)</t>
  </si>
  <si>
    <t>อัตราค่าธรรมเนียมที่จะนำไปกำหนดใช้รวมตลอดหลักสูตร/คน</t>
  </si>
  <si>
    <t>ปี</t>
  </si>
  <si>
    <t>* ระยะเวลาการศึกษาขั้นต่ำ</t>
  </si>
  <si>
    <r>
      <rPr>
        <b/>
        <sz val="20"/>
        <color theme="1"/>
        <rFont val="TH SarabunPSK"/>
        <family val="2"/>
      </rPr>
      <t xml:space="preserve">ตารางที่ 1  </t>
    </r>
    <r>
      <rPr>
        <sz val="20"/>
        <color theme="1"/>
        <rFont val="TH SarabunPSK"/>
        <family val="2"/>
      </rPr>
      <t xml:space="preserve">การวิเคราะห์ต้นทุนการผลิตบัณฑิตตลอดหลักสูตรต่อนักศึกษา 1 คน </t>
    </r>
  </si>
  <si>
    <t>บาท</t>
  </si>
  <si>
    <t>เป้าหมายแผนรับนักศึกษา (คน)</t>
  </si>
  <si>
    <t>(d2)</t>
  </si>
  <si>
    <t>(e2)</t>
  </si>
  <si>
    <t xml:space="preserve">ค่าธรรมเนียมการศึกษาตลอดหลักสูตร/คน </t>
  </si>
  <si>
    <t>จุดคุ้มทุน</t>
  </si>
  <si>
    <t>จำนวน (คน)</t>
  </si>
  <si>
    <t>รายได้สุทธิ</t>
  </si>
  <si>
    <t>(+กำไร/-ขาดทุน)</t>
  </si>
  <si>
    <t>เปิดสอนปีที่</t>
  </si>
  <si>
    <t>จำนวน</t>
  </si>
  <si>
    <t>(คน)</t>
  </si>
  <si>
    <t>ต้นทุนคงที่</t>
  </si>
  <si>
    <t>ต้นทุนผันแปร</t>
  </si>
  <si>
    <t>(h) = (e2) x จำนวนคน</t>
  </si>
  <si>
    <t>ต้นทุนรวม</t>
  </si>
  <si>
    <t>(i) = (d2) + (e2)</t>
  </si>
  <si>
    <t>ค่าธรรมเนียมการศึกษาตลอดหลักสูตร</t>
  </si>
  <si>
    <t>(j) = (Q) x จำนวนคน</t>
  </si>
  <si>
    <t>(k) = (j) - (i)</t>
  </si>
  <si>
    <r>
      <rPr>
        <b/>
        <sz val="20"/>
        <color theme="1"/>
        <rFont val="TH SarabunPSK"/>
        <family val="2"/>
      </rPr>
      <t xml:space="preserve">ตารางที่ 2  </t>
    </r>
    <r>
      <rPr>
        <sz val="20"/>
        <color theme="1"/>
        <rFont val="TH SarabunPSK"/>
        <family val="2"/>
      </rPr>
      <t xml:space="preserve">การวิเคราะห์จุดคุ้มทุน </t>
    </r>
  </si>
  <si>
    <t>คน/ปี</t>
  </si>
  <si>
    <t xml:space="preserve"> คน</t>
  </si>
  <si>
    <t>(เป้าหมายตาม
แผนรับนักศึกษา)</t>
  </si>
  <si>
    <t>..........</t>
  </si>
  <si>
    <t>ต้นทุนผันแปร
/คน</t>
  </si>
  <si>
    <t>ต้นทุนคงที่
/คน</t>
  </si>
  <si>
    <t>รายได้สุทธิ
(+กำไร/-ขาดทุน)</t>
  </si>
  <si>
    <t>(ณ จุดคุ้มทุน)</t>
  </si>
  <si>
    <r>
      <t>3.6.1 จำนวนนักศึกษารับเข้าเรียนตามระบุใน</t>
    </r>
    <r>
      <rPr>
        <sz val="20"/>
        <color rgb="FF0070C0"/>
        <rFont val="TH SarabunPSK"/>
        <family val="2"/>
      </rPr>
      <t xml:space="preserve">แผนรับเข้าใน มคอ.2  </t>
    </r>
  </si>
  <si>
    <t>หมายเหตุ</t>
  </si>
  <si>
    <t xml:space="preserve">   </t>
  </si>
  <si>
    <t xml:space="preserve">โดยที่ </t>
  </si>
  <si>
    <t xml:space="preserve">คือ </t>
  </si>
  <si>
    <t>ค่าใช้จ่ายคงที่</t>
  </si>
  <si>
    <t xml:space="preserve">รายรับ หรือค่าธรรมเนียมการศึกษา </t>
  </si>
  <si>
    <t xml:space="preserve">ค่าใช้จ่ายแปรผันต่อหน่วย </t>
  </si>
  <si>
    <r>
      <t>การคำนวณจำนวนนักศึกษาที่จุดคุ้มทุนโดยใช้สูตรต่อไปนี้</t>
    </r>
    <r>
      <rPr>
        <sz val="16"/>
        <color theme="1"/>
        <rFont val="Calibri"/>
        <family val="2"/>
        <scheme val="minor"/>
      </rPr>
      <t> </t>
    </r>
    <r>
      <rPr>
        <sz val="16"/>
        <color theme="1"/>
        <rFont val="TH SarabunPSK"/>
        <family val="2"/>
      </rPr>
      <t xml:space="preserve"> จุดคุ้มทุน = </t>
    </r>
  </si>
  <si>
    <t xml:space="preserve">(d2)     </t>
  </si>
  <si>
    <t>(Q)  - (e2)</t>
  </si>
  <si>
    <t xml:space="preserve">(d2) </t>
  </si>
  <si>
    <t xml:space="preserve">(Q)  </t>
  </si>
  <si>
    <t xml:space="preserve">(e2) </t>
  </si>
  <si>
    <t>4.  ผลการพิจารณาในครั้งนี้ มหาวิทยาลัยจะดำเนินการจัดทำเป็นประกาศอัตราค่าธรรมเนียมการศึกษา</t>
  </si>
  <si>
    <t>ขั้นตอนการขออนุมัติเปลี่ยนแปลงหรือกำหนดอัตราค่าธรรมเนียมการศึกษา</t>
  </si>
  <si>
    <t>..................................................................................................................</t>
  </si>
  <si>
    <t>พื้นที่ภาคเหนือ</t>
  </si>
  <si>
    <t xml:space="preserve">หลักสูตร....................................................................................  สาขาวิชา...................................................... </t>
  </si>
  <si>
    <t>หลักสูตรใหม่/หลักสูตรปรับปรุงพุทธศักราช ..............  ภาค............ (เรียนวัน........... ถึงวัน.............)</t>
  </si>
  <si>
    <t>โดยใช้สำหรับนักศึกษาที่รับเข้าเรียนในปีการศึกษา......................เป็นต้นไป</t>
  </si>
  <si>
    <t xml:space="preserve">(f2) จัดเก็บจากค่าธรรมการศึกษา 
(งบประมาณเงินรายได้ 40%) </t>
  </si>
  <si>
    <t xml:space="preserve"> - เงินเดือนอาจารย์ประจำหลักสูตร คุณวุฒิปริญญาเอกต่อปี = เงินเดือนจริง x 12 เดือน x จำนวนอาจารย์ประจำหลักสูตรคุณวุฒิปริญญาเอก</t>
  </si>
  <si>
    <t xml:space="preserve"> - เงินเดือนอาจารย์ประจำหลักสูตร คุณวุฒิปริญญาโทต่อปี 
= เงินเดือนจริง x 12 เดือน x จำนวนอาจารย์ประจำหลักสูตรคุณวุฒิปริญญาโท</t>
  </si>
  <si>
    <t xml:space="preserve">  - เงินเดือนอาจารย์ประจำหลักสูตร คุณวุฒิปริญญาเอกต่อปี = เงินเดือน 31,500 x 12 เดือน x จำนวนอาจารย์ประจำหลักสูตรคุณวุฒิปริญญาเอก</t>
  </si>
  <si>
    <t xml:space="preserve">  - เงินเดือนอาจารย์ประจำหลักสูตร คุณวุฒิปริญญาโทต่อปี = เงินเดือน 26,250 x 12 เดือน*จำนวนอาจารย์ประจำหลักสูตรคุณวุฒิปริญญาโท</t>
  </si>
  <si>
    <t xml:space="preserve">   - ค่าใช้จ่ายตามจริงหรือใช้ข้อมูลผลการดำเนินงาน
จากปีที่ผ่านมาเป็นฐาน
</t>
  </si>
  <si>
    <t xml:space="preserve"> - ค่าเสื่อมราคาต่อปี = ราคาครุภัณฑ์การศึกษา x อัตราค่าเสื่อมต่อปี 40% (อายุการใช้งานเฉลี่ย 4 ปี)</t>
  </si>
  <si>
    <t>(อัตราค่าเสื่อมราคาทรัพย์สินตามรายละเอียดของกรมบัญชีกลางที่กำหนดไว้ในหลักการและนโยบายบัญชีภาครัฐฉบับที่ 1)</t>
  </si>
  <si>
    <t xml:space="preserve"> - ค่าเสื่อมราคาต่อปี = ค่าใช้จ่ายในการก่อสร้างห้องปฏิบัติการเฉพาะทาง x อัตราค่าเสื่อมต่อปี 10.5% (อายุการใช้งานเฉลี่ย 10 ปี)</t>
  </si>
  <si>
    <t xml:space="preserve"> - ค่าใช้จ่ายตามจริงหรือใช้ข้อมูลผลการดำเนินงาน
จากปีที่ผ่านมาเป็นฐาน
</t>
  </si>
  <si>
    <t xml:space="preserve"> - รายการให้ใช้แผนความต้องการครุภัณฑ์จากแผนยุทธศาสตร์การพัฒนาของหน่วยงาน</t>
  </si>
  <si>
    <t xml:space="preserve"> - ค่าเสื่อมราคาต่อปี = ค่าใช้จ่ายในการก่อสร้างอาคารเรียน x อัตราค่าเสื่อมต่อปี 4.5%</t>
  </si>
  <si>
    <t xml:space="preserve"> - ค่าเสื่อมราคาต่อปี = ค่าใช้จ่ายในการก่อสร้างห้องเรียน     x อัตราค่าเสื่อมต่อปี 5.25%</t>
  </si>
  <si>
    <t xml:space="preserve">  - ค่าใช้จ่ายตามจริงหรือใช้ข้อมูลผลการดำเนินงาน
จากปีที่ผ่านมาเป็นฐาน
</t>
  </si>
  <si>
    <t>** ใช้ข้อมูลตามจริง หรือใช้ข้อมูลตามเอกสาประกอบ 2 ข้อมูลอัตราเฉลี่ยค่าธรรมเนียมการศึกษาประกอบการพิจารณากำหนดหรือปรับปรุงอัตราค่าธรรมเนียมการศึกษา สำหรับหลักสูตรระดับปริญญาตรี</t>
  </si>
  <si>
    <t>2. อัตราค่าธรรมเนียมการศึกษาของ มรภ.กลุ่มภาคเหนือ</t>
  </si>
  <si>
    <t>3. อัตราค่าธรรมเนียมการศึกษาของ มรภ.ทั่วประเทศ</t>
  </si>
  <si>
    <t>4. อัตราค่าธรรมเนียมการศึกษาเฉลี่ยของ มหาวิทยาลัยในสังกัดของรัฐ</t>
  </si>
  <si>
    <t>**ใช้ข้อมูลตามประกาศอัตราค่าธรรมเนียมการศึกษาของ มร.ชร. ปีล่าสุด</t>
  </si>
  <si>
    <t xml:space="preserve">  - ข้อมูลตามเอกสารประกอบ 1 ประกาศมหาวิทยาลัย เรื่อง วิธีการคำนวณต้นทุนเพื่อใช้เป็นเกณฑ์ในการกำหนด/เปลี่ยนแปลงอัตราค่าธรรมเนียมการศึกษา ประจำปีงบประมาณ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</si>
</sst>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26"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rgb="FFFF0000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color rgb="FFFF0000"/>
      <name val="TH SarabunPSK"/>
      <family val="2"/>
    </font>
    <font>
      <sz val="16"/>
      <color rgb="FF002060"/>
      <name val="TH SarabunPSK"/>
      <family val="2"/>
    </font>
    <font>
      <b/>
      <sz val="16"/>
      <color rgb="FFFF0000"/>
      <name val="TH SarabunPSK"/>
      <family val="2"/>
    </font>
    <font>
      <b/>
      <i/>
      <sz val="16"/>
      <color rgb="FFFF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color theme="1"/>
      <name val="Calibri"/>
      <family val="2"/>
      <scheme val="minor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20"/>
      <name val="TH SarabunPSK"/>
      <family val="2"/>
    </font>
    <font>
      <b/>
      <sz val="16"/>
      <color rgb="FF0070C0"/>
      <name val="TH SarabunPSK"/>
      <family val="2"/>
    </font>
    <font>
      <sz val="20"/>
      <color rgb="FF0070C0"/>
      <name val="TH SarabunPSK"/>
      <family val="2"/>
    </font>
    <font>
      <b/>
      <u/>
      <sz val="16"/>
      <color theme="1"/>
      <name val="TH SarabunPSK"/>
      <family val="2"/>
    </font>
    <font>
      <b/>
      <sz val="11"/>
      <color rgb="FF0070C0"/>
      <name val="Calibri"/>
      <family val="2"/>
      <scheme val="minor"/>
    </font>
    <font>
      <sz val="14"/>
      <color rgb="FF0070C0"/>
      <name val="TH SarabunPSK"/>
      <family val="2"/>
    </font>
    <font>
      <sz val="14"/>
      <color rgb="FFFF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4" fillId="0" borderId="0" xfId="0" applyFont="1" applyAlignment="1">
      <alignment horizontal="left" indent="7"/>
    </xf>
    <xf numFmtId="0" fontId="2" fillId="0" borderId="0" xfId="0" applyFont="1" applyAlignment="1">
      <alignment horizontal="left" indent="7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 indent="3"/>
    </xf>
    <xf numFmtId="0" fontId="11" fillId="0" borderId="0" xfId="0" applyFont="1" applyAlignment="1">
      <alignment horizontal="left" indent="3"/>
    </xf>
    <xf numFmtId="0" fontId="11" fillId="0" borderId="5" xfId="0" applyFont="1" applyBorder="1"/>
    <xf numFmtId="0" fontId="11" fillId="0" borderId="6" xfId="0" applyFont="1" applyBorder="1"/>
    <xf numFmtId="0" fontId="13" fillId="0" borderId="0" xfId="0" applyFo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indent="2"/>
    </xf>
    <xf numFmtId="0" fontId="3" fillId="0" borderId="19" xfId="0" applyFont="1" applyBorder="1" applyAlignment="1">
      <alignment horizontal="left" vertical="top" indent="2"/>
    </xf>
    <xf numFmtId="164" fontId="2" fillId="5" borderId="1" xfId="1" applyNumberFormat="1" applyFont="1" applyFill="1" applyBorder="1" applyAlignment="1">
      <alignment horizontal="center" vertical="top" wrapText="1"/>
    </xf>
    <xf numFmtId="164" fontId="2" fillId="0" borderId="1" xfId="1" applyNumberFormat="1" applyFont="1" applyBorder="1" applyAlignment="1">
      <alignment vertical="top" wrapText="1"/>
    </xf>
    <xf numFmtId="164" fontId="2" fillId="0" borderId="17" xfId="1" applyNumberFormat="1" applyFont="1" applyBorder="1" applyAlignment="1">
      <alignment vertical="top" wrapText="1"/>
    </xf>
    <xf numFmtId="0" fontId="3" fillId="0" borderId="16" xfId="0" quotePrefix="1" applyFont="1" applyBorder="1" applyAlignment="1">
      <alignment horizontal="left" vertical="top" wrapText="1" indent="4"/>
    </xf>
    <xf numFmtId="0" fontId="3" fillId="0" borderId="21" xfId="0" quotePrefix="1" applyFont="1" applyBorder="1" applyAlignment="1">
      <alignment horizontal="left" vertical="top" wrapText="1" indent="4"/>
    </xf>
    <xf numFmtId="0" fontId="2" fillId="6" borderId="1" xfId="0" applyFont="1" applyFill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 indent="2"/>
    </xf>
    <xf numFmtId="0" fontId="3" fillId="0" borderId="20" xfId="0" applyFont="1" applyBorder="1" applyAlignment="1">
      <alignment horizontal="left" vertical="top" wrapText="1" indent="2"/>
    </xf>
    <xf numFmtId="0" fontId="3" fillId="0" borderId="18" xfId="0" applyFont="1" applyBorder="1" applyAlignment="1">
      <alignment horizontal="left" vertical="top" wrapText="1"/>
    </xf>
    <xf numFmtId="0" fontId="3" fillId="0" borderId="18" xfId="0" quotePrefix="1" applyFont="1" applyBorder="1" applyAlignment="1">
      <alignment horizontal="left" vertical="top" wrapText="1" indent="3"/>
    </xf>
    <xf numFmtId="0" fontId="3" fillId="0" borderId="20" xfId="0" quotePrefix="1" applyFont="1" applyBorder="1" applyAlignment="1">
      <alignment horizontal="left" vertical="top" wrapText="1" indent="3"/>
    </xf>
    <xf numFmtId="0" fontId="2" fillId="0" borderId="17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2" fillId="5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3" fillId="0" borderId="18" xfId="0" quotePrefix="1" applyFont="1" applyBorder="1" applyAlignment="1">
      <alignment horizontal="left" vertical="top" wrapText="1" indent="4"/>
    </xf>
    <xf numFmtId="0" fontId="3" fillId="0" borderId="20" xfId="0" quotePrefix="1" applyFont="1" applyBorder="1" applyAlignment="1">
      <alignment horizontal="left" vertical="top" wrapText="1" indent="4"/>
    </xf>
    <xf numFmtId="0" fontId="2" fillId="10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right" vertical="top" wrapText="1"/>
    </xf>
    <xf numFmtId="164" fontId="2" fillId="7" borderId="18" xfId="1" applyNumberFormat="1" applyFont="1" applyFill="1" applyBorder="1" applyAlignment="1">
      <alignment vertical="top"/>
    </xf>
    <xf numFmtId="164" fontId="3" fillId="7" borderId="18" xfId="1" applyNumberFormat="1" applyFont="1" applyFill="1" applyBorder="1" applyAlignment="1">
      <alignment vertical="top"/>
    </xf>
    <xf numFmtId="0" fontId="2" fillId="0" borderId="20" xfId="0" applyFont="1" applyBorder="1" applyAlignment="1">
      <alignment horizontal="right" vertical="top" wrapText="1"/>
    </xf>
    <xf numFmtId="164" fontId="14" fillId="7" borderId="20" xfId="1" applyNumberFormat="1" applyFont="1" applyFill="1" applyBorder="1" applyAlignment="1">
      <alignment vertical="top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 indent="3"/>
    </xf>
    <xf numFmtId="0" fontId="16" fillId="0" borderId="0" xfId="0" applyFont="1" applyBorder="1" applyAlignment="1">
      <alignment vertical="center" wrapText="1"/>
    </xf>
    <xf numFmtId="0" fontId="2" fillId="11" borderId="17" xfId="0" applyFont="1" applyFill="1" applyBorder="1" applyAlignment="1">
      <alignment horizontal="left" vertical="top" wrapText="1"/>
    </xf>
    <xf numFmtId="164" fontId="2" fillId="11" borderId="17" xfId="1" applyNumberFormat="1" applyFont="1" applyFill="1" applyBorder="1" applyAlignment="1">
      <alignment horizontal="center" vertical="top" wrapText="1"/>
    </xf>
    <xf numFmtId="164" fontId="2" fillId="11" borderId="17" xfId="1" applyNumberFormat="1" applyFont="1" applyFill="1" applyBorder="1" applyAlignment="1">
      <alignment vertical="top" wrapText="1"/>
    </xf>
    <xf numFmtId="164" fontId="2" fillId="6" borderId="1" xfId="1" applyNumberFormat="1" applyFont="1" applyFill="1" applyBorder="1" applyAlignment="1">
      <alignment vertical="top" wrapText="1"/>
    </xf>
    <xf numFmtId="164" fontId="3" fillId="0" borderId="18" xfId="1" applyNumberFormat="1" applyFont="1" applyBorder="1" applyAlignment="1">
      <alignment vertical="top" wrapText="1"/>
    </xf>
    <xf numFmtId="164" fontId="3" fillId="0" borderId="20" xfId="1" applyNumberFormat="1" applyFont="1" applyBorder="1" applyAlignment="1">
      <alignment vertical="top" wrapText="1"/>
    </xf>
    <xf numFmtId="164" fontId="2" fillId="5" borderId="1" xfId="1" applyNumberFormat="1" applyFont="1" applyFill="1" applyBorder="1" applyAlignment="1">
      <alignment vertical="top" wrapText="1"/>
    </xf>
    <xf numFmtId="164" fontId="2" fillId="7" borderId="1" xfId="1" applyNumberFormat="1" applyFont="1" applyFill="1" applyBorder="1" applyAlignment="1">
      <alignment vertical="top" wrapText="1"/>
    </xf>
    <xf numFmtId="164" fontId="2" fillId="8" borderId="1" xfId="1" applyNumberFormat="1" applyFont="1" applyFill="1" applyBorder="1" applyAlignment="1">
      <alignment vertical="top" wrapText="1"/>
    </xf>
    <xf numFmtId="164" fontId="2" fillId="9" borderId="1" xfId="1" applyNumberFormat="1" applyFont="1" applyFill="1" applyBorder="1" applyAlignment="1">
      <alignment vertical="top" wrapText="1"/>
    </xf>
    <xf numFmtId="164" fontId="2" fillId="7" borderId="18" xfId="1" applyNumberFormat="1" applyFont="1" applyFill="1" applyBorder="1" applyAlignment="1">
      <alignment vertical="top" wrapText="1"/>
    </xf>
    <xf numFmtId="164" fontId="3" fillId="7" borderId="18" xfId="1" applyNumberFormat="1" applyFont="1" applyFill="1" applyBorder="1" applyAlignment="1">
      <alignment vertical="top" wrapText="1"/>
    </xf>
    <xf numFmtId="0" fontId="13" fillId="11" borderId="0" xfId="0" applyFont="1" applyFill="1"/>
    <xf numFmtId="0" fontId="2" fillId="11" borderId="17" xfId="0" applyFont="1" applyFill="1" applyBorder="1" applyAlignment="1">
      <alignment horizontal="left" vertical="top" wrapText="1" indent="1"/>
    </xf>
    <xf numFmtId="0" fontId="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quotePrefix="1" applyFont="1" applyAlignment="1">
      <alignment horizontal="left" vertical="center" indent="3"/>
    </xf>
    <xf numFmtId="0" fontId="18" fillId="0" borderId="0" xfId="0" applyFont="1" applyAlignment="1">
      <alignment horizontal="left" vertical="center" indent="2"/>
    </xf>
    <xf numFmtId="0" fontId="3" fillId="11" borderId="0" xfId="0" applyFont="1" applyFill="1"/>
    <xf numFmtId="0" fontId="6" fillId="0" borderId="13" xfId="0" applyFont="1" applyBorder="1"/>
    <xf numFmtId="0" fontId="12" fillId="8" borderId="21" xfId="0" applyFont="1" applyFill="1" applyBorder="1" applyAlignment="1">
      <alignment horizontal="center" vertical="top" wrapText="1"/>
    </xf>
    <xf numFmtId="0" fontId="12" fillId="4" borderId="21" xfId="0" applyFont="1" applyFill="1" applyBorder="1" applyAlignment="1">
      <alignment horizontal="center" vertical="top" wrapText="1"/>
    </xf>
    <xf numFmtId="0" fontId="12" fillId="10" borderId="21" xfId="0" applyFont="1" applyFill="1" applyBorder="1" applyAlignment="1">
      <alignment horizontal="center" vertical="top" wrapText="1"/>
    </xf>
    <xf numFmtId="0" fontId="6" fillId="0" borderId="0" xfId="0" applyFont="1" applyBorder="1"/>
    <xf numFmtId="0" fontId="18" fillId="0" borderId="0" xfId="0" applyFont="1" applyAlignment="1">
      <alignment horizontal="left"/>
    </xf>
    <xf numFmtId="0" fontId="18" fillId="0" borderId="4" xfId="0" applyFont="1" applyBorder="1" applyAlignment="1">
      <alignment horizontal="left" vertical="center"/>
    </xf>
    <xf numFmtId="0" fontId="16" fillId="12" borderId="24" xfId="0" applyFont="1" applyFill="1" applyBorder="1" applyAlignment="1">
      <alignment horizontal="center" vertical="center"/>
    </xf>
    <xf numFmtId="0" fontId="17" fillId="12" borderId="25" xfId="0" applyFont="1" applyFill="1" applyBorder="1"/>
    <xf numFmtId="0" fontId="17" fillId="12" borderId="15" xfId="0" applyFont="1" applyFill="1" applyBorder="1"/>
    <xf numFmtId="0" fontId="16" fillId="12" borderId="27" xfId="0" applyFont="1" applyFill="1" applyBorder="1" applyAlignment="1">
      <alignment horizontal="left" vertical="center"/>
    </xf>
    <xf numFmtId="0" fontId="16" fillId="12" borderId="26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/>
    <xf numFmtId="0" fontId="18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top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top" wrapText="1"/>
    </xf>
    <xf numFmtId="0" fontId="2" fillId="2" borderId="36" xfId="0" applyFont="1" applyFill="1" applyBorder="1" applyAlignment="1">
      <alignment horizontal="center" vertical="center" wrapText="1"/>
    </xf>
    <xf numFmtId="164" fontId="8" fillId="0" borderId="28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165" fontId="3" fillId="0" borderId="17" xfId="1" applyNumberFormat="1" applyFont="1" applyBorder="1" applyAlignment="1">
      <alignment horizontal="right" vertical="top" wrapText="1"/>
    </xf>
    <xf numFmtId="165" fontId="3" fillId="0" borderId="18" xfId="1" applyNumberFormat="1" applyFont="1" applyBorder="1" applyAlignment="1">
      <alignment horizontal="right" vertical="top" wrapText="1"/>
    </xf>
    <xf numFmtId="165" fontId="3" fillId="0" borderId="19" xfId="1" applyNumberFormat="1" applyFont="1" applyBorder="1" applyAlignment="1">
      <alignment horizontal="right" vertical="top" wrapText="1"/>
    </xf>
    <xf numFmtId="165" fontId="3" fillId="0" borderId="21" xfId="1" applyNumberFormat="1" applyFont="1" applyBorder="1" applyAlignment="1">
      <alignment horizontal="right" vertical="top" wrapText="1"/>
    </xf>
    <xf numFmtId="0" fontId="3" fillId="0" borderId="19" xfId="1" applyNumberFormat="1" applyFont="1" applyBorder="1" applyAlignment="1">
      <alignment horizontal="right" vertical="top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6" fillId="0" borderId="0" xfId="0" applyFont="1" applyAlignment="1">
      <alignment horizontal="left" indent="2"/>
    </xf>
    <xf numFmtId="0" fontId="18" fillId="0" borderId="0" xfId="0" applyFont="1" applyAlignment="1">
      <alignment horizontal="left" indent="5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justify" vertical="top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horizontal="left" indent="2"/>
    </xf>
    <xf numFmtId="164" fontId="16" fillId="12" borderId="27" xfId="1" applyNumberFormat="1" applyFont="1" applyFill="1" applyBorder="1" applyAlignment="1">
      <alignment horizontal="left" vertical="center"/>
    </xf>
    <xf numFmtId="164" fontId="3" fillId="0" borderId="1" xfId="1" applyNumberFormat="1" applyFont="1" applyBorder="1" applyAlignment="1">
      <alignment vertical="center" wrapText="1"/>
    </xf>
    <xf numFmtId="164" fontId="3" fillId="0" borderId="19" xfId="1" applyNumberFormat="1" applyFont="1" applyBorder="1" applyAlignment="1">
      <alignment horizontal="right" vertical="top" wrapText="1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164" fontId="3" fillId="0" borderId="44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164" fontId="2" fillId="0" borderId="18" xfId="1" applyNumberFormat="1" applyFont="1" applyBorder="1" applyAlignment="1">
      <alignment vertical="top" wrapText="1"/>
    </xf>
    <xf numFmtId="164" fontId="2" fillId="0" borderId="20" xfId="1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0" borderId="17" xfId="1" applyNumberFormat="1" applyFont="1" applyBorder="1" applyAlignment="1">
      <alignment horizontal="center" vertical="top" wrapText="1"/>
    </xf>
    <xf numFmtId="164" fontId="2" fillId="4" borderId="1" xfId="1" applyNumberFormat="1" applyFont="1" applyFill="1" applyBorder="1" applyAlignment="1">
      <alignment horizontal="center" vertical="top" wrapText="1"/>
    </xf>
    <xf numFmtId="164" fontId="2" fillId="4" borderId="1" xfId="1" applyNumberFormat="1" applyFont="1" applyFill="1" applyBorder="1" applyAlignment="1">
      <alignment vertical="top" wrapText="1"/>
    </xf>
    <xf numFmtId="164" fontId="3" fillId="0" borderId="3" xfId="1" applyNumberFormat="1" applyFont="1" applyBorder="1" applyAlignment="1">
      <alignment horizontal="center" vertical="top" wrapText="1"/>
    </xf>
    <xf numFmtId="164" fontId="2" fillId="10" borderId="17" xfId="1" applyNumberFormat="1" applyFont="1" applyFill="1" applyBorder="1" applyAlignment="1">
      <alignment vertical="top" wrapText="1"/>
    </xf>
    <xf numFmtId="164" fontId="2" fillId="10" borderId="18" xfId="1" applyNumberFormat="1" applyFont="1" applyFill="1" applyBorder="1" applyAlignment="1">
      <alignment vertical="top" wrapText="1"/>
    </xf>
    <xf numFmtId="164" fontId="2" fillId="7" borderId="17" xfId="1" applyNumberFormat="1" applyFont="1" applyFill="1" applyBorder="1" applyAlignment="1">
      <alignment vertical="top" wrapText="1"/>
    </xf>
    <xf numFmtId="164" fontId="2" fillId="7" borderId="18" xfId="1" applyNumberFormat="1" applyFont="1" applyFill="1" applyBorder="1" applyAlignment="1">
      <alignment vertical="top" wrapText="1"/>
    </xf>
    <xf numFmtId="164" fontId="3" fillId="7" borderId="17" xfId="1" applyNumberFormat="1" applyFont="1" applyFill="1" applyBorder="1" applyAlignment="1">
      <alignment vertical="top" wrapText="1"/>
    </xf>
    <xf numFmtId="164" fontId="3" fillId="7" borderId="18" xfId="1" applyNumberFormat="1" applyFont="1" applyFill="1" applyBorder="1" applyAlignment="1">
      <alignment vertical="top" wrapText="1"/>
    </xf>
    <xf numFmtId="164" fontId="2" fillId="4" borderId="17" xfId="1" applyNumberFormat="1" applyFont="1" applyFill="1" applyBorder="1" applyAlignment="1">
      <alignment vertical="top" wrapText="1"/>
    </xf>
    <xf numFmtId="164" fontId="2" fillId="4" borderId="18" xfId="1" applyNumberFormat="1" applyFont="1" applyFill="1" applyBorder="1" applyAlignment="1">
      <alignment vertical="top" wrapText="1"/>
    </xf>
    <xf numFmtId="164" fontId="2" fillId="7" borderId="17" xfId="1" applyNumberFormat="1" applyFont="1" applyFill="1" applyBorder="1" applyAlignment="1">
      <alignment vertical="top"/>
    </xf>
    <xf numFmtId="164" fontId="2" fillId="7" borderId="18" xfId="1" applyNumberFormat="1" applyFont="1" applyFill="1" applyBorder="1" applyAlignment="1">
      <alignment vertical="top"/>
    </xf>
    <xf numFmtId="164" fontId="3" fillId="7" borderId="17" xfId="1" applyNumberFormat="1" applyFont="1" applyFill="1" applyBorder="1" applyAlignment="1">
      <alignment vertical="top"/>
    </xf>
    <xf numFmtId="164" fontId="3" fillId="7" borderId="18" xfId="1" applyNumberFormat="1" applyFont="1" applyFill="1" applyBorder="1" applyAlignment="1">
      <alignment vertical="top"/>
    </xf>
    <xf numFmtId="164" fontId="2" fillId="8" borderId="17" xfId="1" applyNumberFormat="1" applyFont="1" applyFill="1" applyBorder="1" applyAlignment="1">
      <alignment vertical="top"/>
    </xf>
    <xf numFmtId="164" fontId="2" fillId="8" borderId="18" xfId="1" applyNumberFormat="1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11" borderId="1" xfId="1" applyNumberFormat="1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center" vertical="center"/>
    </xf>
    <xf numFmtId="0" fontId="16" fillId="12" borderId="24" xfId="0" applyFont="1" applyFill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40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164" fontId="8" fillId="0" borderId="29" xfId="1" applyNumberFormat="1" applyFont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9657C09-D266-47F5-899A-2586CD5D0390}" type="doc">
      <dgm:prSet loTypeId="urn:microsoft.com/office/officeart/2009/3/layout/StepUpProcess" loCatId="process" qsTypeId="urn:microsoft.com/office/officeart/2005/8/quickstyle/simple1" qsCatId="simple" csTypeId="urn:microsoft.com/office/officeart/2005/8/colors/colorful1" csCatId="colorful" phldr="1"/>
      <dgm:spPr/>
      <dgm:t>
        <a:bodyPr/>
        <a:lstStyle/>
        <a:p>
          <a:endParaRPr lang="th-TH"/>
        </a:p>
      </dgm:t>
    </dgm:pt>
    <dgm:pt modelId="{ABDB40BA-2E0F-48ED-B51E-60C109F59363}">
      <dgm:prSet phldrT="[Text]"/>
      <dgm:spPr/>
      <dgm:t>
        <a:bodyPr/>
        <a:lstStyle/>
        <a:p>
          <a:r>
            <a:rPr lang="th-TH">
              <a:latin typeface="TH SarabunPSK" pitchFamily="34" charset="-34"/>
              <a:cs typeface="TH SarabunPSK" pitchFamily="34" charset="-34"/>
            </a:rPr>
            <a:t>จัดทำรายละเอียดตามแบบฟอร์มที่มหาวิทยาลัยกำหนด</a:t>
          </a:r>
        </a:p>
      </dgm:t>
    </dgm:pt>
    <dgm:pt modelId="{3B82D775-2E66-4313-91A3-85CAAED54CFD}" type="parTrans" cxnId="{7D716A18-16DE-4365-AB91-731B8A7677E1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21146F7F-3745-46A3-A247-EA01AEAA8238}" type="sibTrans" cxnId="{7D716A18-16DE-4365-AB91-731B8A7677E1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655E7775-9CDA-4CA8-880F-6512014A5175}">
      <dgm:prSet phldrT="[Text]"/>
      <dgm:spPr/>
      <dgm:t>
        <a:bodyPr/>
        <a:lstStyle/>
        <a:p>
          <a:r>
            <a:rPr lang="th-TH">
              <a:latin typeface="TH SarabunPSK" pitchFamily="34" charset="-34"/>
              <a:cs typeface="TH SarabunPSK" pitchFamily="34" charset="-34"/>
            </a:rPr>
            <a:t>เสนอบรรจุวาระการประชุมต่อคณะกรรมการการการเงินพิจารณาให้ความเห็นชอบ</a:t>
          </a:r>
        </a:p>
      </dgm:t>
    </dgm:pt>
    <dgm:pt modelId="{905F0A95-F1B3-4909-9B66-EF331A0207DC}" type="parTrans" cxnId="{2E4310F7-8B93-4F8C-96E0-E41C1B3AA4AC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977FC651-E914-40CB-9803-6BC8C59C6070}" type="sibTrans" cxnId="{2E4310F7-8B93-4F8C-96E0-E41C1B3AA4AC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C40A4DD1-104E-430F-96ED-BD7EADA0BDD8}">
      <dgm:prSet phldrT="[Text]"/>
      <dgm:spPr/>
      <dgm:t>
        <a:bodyPr/>
        <a:lstStyle/>
        <a:p>
          <a:r>
            <a:rPr lang="th-TH">
              <a:latin typeface="TH SarabunPSK" pitchFamily="34" charset="-34"/>
              <a:cs typeface="TH SarabunPSK" pitchFamily="34" charset="-34"/>
            </a:rPr>
            <a:t>เสนอสภามหาวิทยาลัยพิจารณาให้ความเห็นชอบ</a:t>
          </a:r>
        </a:p>
      </dgm:t>
    </dgm:pt>
    <dgm:pt modelId="{2FFF7768-ED33-4116-9454-5759CF9D01EE}" type="parTrans" cxnId="{40C5A753-A444-4042-8BF1-AA2305E555E0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6BF21030-155D-491E-B3D1-2596D61A692F}" type="sibTrans" cxnId="{40C5A753-A444-4042-8BF1-AA2305E555E0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832574DD-4CE8-4317-B8EA-BB1DCCEC3BEE}">
      <dgm:prSet phldrT="[Text]"/>
      <dgm:spPr/>
      <dgm:t>
        <a:bodyPr/>
        <a:lstStyle/>
        <a:p>
          <a:r>
            <a:rPr lang="th-TH">
              <a:latin typeface="TH SarabunPSK" pitchFamily="34" charset="-34"/>
              <a:cs typeface="TH SarabunPSK" pitchFamily="34" charset="-34"/>
            </a:rPr>
            <a:t>จัดทำเป็นประกาศของมหาวิทยาลัย (ก่อนทำประกาศรับสมัครนักศึกษา</a:t>
          </a:r>
        </a:p>
      </dgm:t>
    </dgm:pt>
    <dgm:pt modelId="{3BBC642B-1E29-4B63-9593-E59F598812E4}" type="parTrans" cxnId="{F77C2068-F393-4177-82A0-BFBA77D791C1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B7A97630-8EFF-4844-8FBE-618905BBAC48}" type="sibTrans" cxnId="{F77C2068-F393-4177-82A0-BFBA77D791C1}">
      <dgm:prSet/>
      <dgm:spPr/>
      <dgm:t>
        <a:bodyPr/>
        <a:lstStyle/>
        <a:p>
          <a:endParaRPr lang="th-TH">
            <a:latin typeface="TH SarabunPSK" pitchFamily="34" charset="-34"/>
            <a:cs typeface="TH SarabunPSK" pitchFamily="34" charset="-34"/>
          </a:endParaRPr>
        </a:p>
      </dgm:t>
    </dgm:pt>
    <dgm:pt modelId="{A554E416-D2EE-43F0-AF40-3C6A2876B2E4}" type="pres">
      <dgm:prSet presAssocID="{69657C09-D266-47F5-899A-2586CD5D0390}" presName="rootnode" presStyleCnt="0">
        <dgm:presLayoutVars>
          <dgm:chMax/>
          <dgm:chPref/>
          <dgm:dir/>
          <dgm:animLvl val="lvl"/>
        </dgm:presLayoutVars>
      </dgm:prSet>
      <dgm:spPr/>
      <dgm:t>
        <a:bodyPr/>
        <a:lstStyle/>
        <a:p>
          <a:endParaRPr lang="en-US"/>
        </a:p>
      </dgm:t>
    </dgm:pt>
    <dgm:pt modelId="{AABB64E4-96EC-40FF-82CF-F15E48FF63D0}" type="pres">
      <dgm:prSet presAssocID="{ABDB40BA-2E0F-48ED-B51E-60C109F59363}" presName="composite" presStyleCnt="0"/>
      <dgm:spPr/>
    </dgm:pt>
    <dgm:pt modelId="{09A388F7-4CE4-496B-A751-5F1870E46B4C}" type="pres">
      <dgm:prSet presAssocID="{ABDB40BA-2E0F-48ED-B51E-60C109F59363}" presName="LShape" presStyleLbl="alignNode1" presStyleIdx="0" presStyleCnt="7"/>
      <dgm:spPr/>
    </dgm:pt>
    <dgm:pt modelId="{A6614083-60F0-49DC-BD2A-23ACE0162009}" type="pres">
      <dgm:prSet presAssocID="{ABDB40BA-2E0F-48ED-B51E-60C109F59363}" presName="ParentText" presStyleLbl="revTx" presStyleIdx="0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th-TH"/>
        </a:p>
      </dgm:t>
    </dgm:pt>
    <dgm:pt modelId="{76795A7B-3C91-4B94-8F6A-58F3B84AC28A}" type="pres">
      <dgm:prSet presAssocID="{ABDB40BA-2E0F-48ED-B51E-60C109F59363}" presName="Triangle" presStyleLbl="alignNode1" presStyleIdx="1" presStyleCnt="7"/>
      <dgm:spPr/>
    </dgm:pt>
    <dgm:pt modelId="{7FC70AC0-F2B2-4B43-8C0D-C44715AB5CE3}" type="pres">
      <dgm:prSet presAssocID="{21146F7F-3745-46A3-A247-EA01AEAA8238}" presName="sibTrans" presStyleCnt="0"/>
      <dgm:spPr/>
    </dgm:pt>
    <dgm:pt modelId="{EAB26F3D-83ED-4D2C-A17C-F68638F10588}" type="pres">
      <dgm:prSet presAssocID="{21146F7F-3745-46A3-A247-EA01AEAA8238}" presName="space" presStyleCnt="0"/>
      <dgm:spPr/>
    </dgm:pt>
    <dgm:pt modelId="{2AB083AE-8A64-4EDF-8D2C-AE361352F143}" type="pres">
      <dgm:prSet presAssocID="{655E7775-9CDA-4CA8-880F-6512014A5175}" presName="composite" presStyleCnt="0"/>
      <dgm:spPr/>
    </dgm:pt>
    <dgm:pt modelId="{C9742961-5CB3-4E63-B3B7-051D3F98A9C5}" type="pres">
      <dgm:prSet presAssocID="{655E7775-9CDA-4CA8-880F-6512014A5175}" presName="LShape" presStyleLbl="alignNode1" presStyleIdx="2" presStyleCnt="7"/>
      <dgm:spPr/>
    </dgm:pt>
    <dgm:pt modelId="{4D60304A-3536-4A8E-95F2-8DE65CA8072C}" type="pres">
      <dgm:prSet presAssocID="{655E7775-9CDA-4CA8-880F-6512014A5175}" presName="ParentText" presStyleLbl="revTx" presStyleIdx="1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th-TH"/>
        </a:p>
      </dgm:t>
    </dgm:pt>
    <dgm:pt modelId="{E4DCD953-3351-4C35-87F8-10D2EF2A9A88}" type="pres">
      <dgm:prSet presAssocID="{655E7775-9CDA-4CA8-880F-6512014A5175}" presName="Triangle" presStyleLbl="alignNode1" presStyleIdx="3" presStyleCnt="7"/>
      <dgm:spPr/>
    </dgm:pt>
    <dgm:pt modelId="{1C93D2F6-9F2C-45D3-8A60-68864AECBE47}" type="pres">
      <dgm:prSet presAssocID="{977FC651-E914-40CB-9803-6BC8C59C6070}" presName="sibTrans" presStyleCnt="0"/>
      <dgm:spPr/>
    </dgm:pt>
    <dgm:pt modelId="{6A01BC18-91C2-4572-A799-99ACBA75565A}" type="pres">
      <dgm:prSet presAssocID="{977FC651-E914-40CB-9803-6BC8C59C6070}" presName="space" presStyleCnt="0"/>
      <dgm:spPr/>
    </dgm:pt>
    <dgm:pt modelId="{A87ED9BE-A977-49B8-9775-6FEE7D1EA020}" type="pres">
      <dgm:prSet presAssocID="{C40A4DD1-104E-430F-96ED-BD7EADA0BDD8}" presName="composite" presStyleCnt="0"/>
      <dgm:spPr/>
    </dgm:pt>
    <dgm:pt modelId="{613CE6DA-5008-4BC9-BDEA-150B7BC23318}" type="pres">
      <dgm:prSet presAssocID="{C40A4DD1-104E-430F-96ED-BD7EADA0BDD8}" presName="LShape" presStyleLbl="alignNode1" presStyleIdx="4" presStyleCnt="7"/>
      <dgm:spPr/>
    </dgm:pt>
    <dgm:pt modelId="{3DBE3B2A-8F61-40A5-A543-CC9B104A6F37}" type="pres">
      <dgm:prSet presAssocID="{C40A4DD1-104E-430F-96ED-BD7EADA0BDD8}" presName="ParentText" presStyleLbl="revTx" presStyleIdx="2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th-TH"/>
        </a:p>
      </dgm:t>
    </dgm:pt>
    <dgm:pt modelId="{6207C204-7A50-4F62-8BAA-F671E4F6308A}" type="pres">
      <dgm:prSet presAssocID="{C40A4DD1-104E-430F-96ED-BD7EADA0BDD8}" presName="Triangle" presStyleLbl="alignNode1" presStyleIdx="5" presStyleCnt="7"/>
      <dgm:spPr/>
    </dgm:pt>
    <dgm:pt modelId="{43DE1E5A-F467-4EBC-AE7F-846E04413CD5}" type="pres">
      <dgm:prSet presAssocID="{6BF21030-155D-491E-B3D1-2596D61A692F}" presName="sibTrans" presStyleCnt="0"/>
      <dgm:spPr/>
    </dgm:pt>
    <dgm:pt modelId="{875AFBD6-B154-46EE-ACD0-FA68E7371FE5}" type="pres">
      <dgm:prSet presAssocID="{6BF21030-155D-491E-B3D1-2596D61A692F}" presName="space" presStyleCnt="0"/>
      <dgm:spPr/>
    </dgm:pt>
    <dgm:pt modelId="{80512118-4E1D-44F4-885B-9E19936AF949}" type="pres">
      <dgm:prSet presAssocID="{832574DD-4CE8-4317-B8EA-BB1DCCEC3BEE}" presName="composite" presStyleCnt="0"/>
      <dgm:spPr/>
    </dgm:pt>
    <dgm:pt modelId="{FB4772E7-F88A-4AEA-B36F-8F3555078562}" type="pres">
      <dgm:prSet presAssocID="{832574DD-4CE8-4317-B8EA-BB1DCCEC3BEE}" presName="LShape" presStyleLbl="alignNode1" presStyleIdx="6" presStyleCnt="7"/>
      <dgm:spPr/>
    </dgm:pt>
    <dgm:pt modelId="{1937F486-3630-41DA-BF0A-3F5377CEB56E}" type="pres">
      <dgm:prSet presAssocID="{832574DD-4CE8-4317-B8EA-BB1DCCEC3BEE}" presName="ParentText" presStyleLbl="revTx" presStyleIdx="3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th-TH"/>
        </a:p>
      </dgm:t>
    </dgm:pt>
  </dgm:ptLst>
  <dgm:cxnLst>
    <dgm:cxn modelId="{BCD2F251-CCA4-4232-AB6F-B466E06DAD20}" type="presOf" srcId="{ABDB40BA-2E0F-48ED-B51E-60C109F59363}" destId="{A6614083-60F0-49DC-BD2A-23ACE0162009}" srcOrd="0" destOrd="0" presId="urn:microsoft.com/office/officeart/2009/3/layout/StepUpProcess"/>
    <dgm:cxn modelId="{8E1CE0C4-F17C-470F-A6EF-3157571F23F4}" type="presOf" srcId="{69657C09-D266-47F5-899A-2586CD5D0390}" destId="{A554E416-D2EE-43F0-AF40-3C6A2876B2E4}" srcOrd="0" destOrd="0" presId="urn:microsoft.com/office/officeart/2009/3/layout/StepUpProcess"/>
    <dgm:cxn modelId="{66EB1DAA-539E-418E-857C-6964397C1B9B}" type="presOf" srcId="{832574DD-4CE8-4317-B8EA-BB1DCCEC3BEE}" destId="{1937F486-3630-41DA-BF0A-3F5377CEB56E}" srcOrd="0" destOrd="0" presId="urn:microsoft.com/office/officeart/2009/3/layout/StepUpProcess"/>
    <dgm:cxn modelId="{F77C2068-F393-4177-82A0-BFBA77D791C1}" srcId="{69657C09-D266-47F5-899A-2586CD5D0390}" destId="{832574DD-4CE8-4317-B8EA-BB1DCCEC3BEE}" srcOrd="3" destOrd="0" parTransId="{3BBC642B-1E29-4B63-9593-E59F598812E4}" sibTransId="{B7A97630-8EFF-4844-8FBE-618905BBAC48}"/>
    <dgm:cxn modelId="{40C5A753-A444-4042-8BF1-AA2305E555E0}" srcId="{69657C09-D266-47F5-899A-2586CD5D0390}" destId="{C40A4DD1-104E-430F-96ED-BD7EADA0BDD8}" srcOrd="2" destOrd="0" parTransId="{2FFF7768-ED33-4116-9454-5759CF9D01EE}" sibTransId="{6BF21030-155D-491E-B3D1-2596D61A692F}"/>
    <dgm:cxn modelId="{2E4310F7-8B93-4F8C-96E0-E41C1B3AA4AC}" srcId="{69657C09-D266-47F5-899A-2586CD5D0390}" destId="{655E7775-9CDA-4CA8-880F-6512014A5175}" srcOrd="1" destOrd="0" parTransId="{905F0A95-F1B3-4909-9B66-EF331A0207DC}" sibTransId="{977FC651-E914-40CB-9803-6BC8C59C6070}"/>
    <dgm:cxn modelId="{7D716A18-16DE-4365-AB91-731B8A7677E1}" srcId="{69657C09-D266-47F5-899A-2586CD5D0390}" destId="{ABDB40BA-2E0F-48ED-B51E-60C109F59363}" srcOrd="0" destOrd="0" parTransId="{3B82D775-2E66-4313-91A3-85CAAED54CFD}" sibTransId="{21146F7F-3745-46A3-A247-EA01AEAA8238}"/>
    <dgm:cxn modelId="{DB90A802-B0CA-401D-954A-D449B51CBD6E}" type="presOf" srcId="{655E7775-9CDA-4CA8-880F-6512014A5175}" destId="{4D60304A-3536-4A8E-95F2-8DE65CA8072C}" srcOrd="0" destOrd="0" presId="urn:microsoft.com/office/officeart/2009/3/layout/StepUpProcess"/>
    <dgm:cxn modelId="{47E47B9C-1B24-4513-B291-514021AEF9C2}" type="presOf" srcId="{C40A4DD1-104E-430F-96ED-BD7EADA0BDD8}" destId="{3DBE3B2A-8F61-40A5-A543-CC9B104A6F37}" srcOrd="0" destOrd="0" presId="urn:microsoft.com/office/officeart/2009/3/layout/StepUpProcess"/>
    <dgm:cxn modelId="{6415D7E8-0AD2-4877-A34B-6A3D506023AE}" type="presParOf" srcId="{A554E416-D2EE-43F0-AF40-3C6A2876B2E4}" destId="{AABB64E4-96EC-40FF-82CF-F15E48FF63D0}" srcOrd="0" destOrd="0" presId="urn:microsoft.com/office/officeart/2009/3/layout/StepUpProcess"/>
    <dgm:cxn modelId="{9B9B1620-9A79-4D88-A51B-07A2609DB6B2}" type="presParOf" srcId="{AABB64E4-96EC-40FF-82CF-F15E48FF63D0}" destId="{09A388F7-4CE4-496B-A751-5F1870E46B4C}" srcOrd="0" destOrd="0" presId="urn:microsoft.com/office/officeart/2009/3/layout/StepUpProcess"/>
    <dgm:cxn modelId="{CB3E3834-A148-43E3-9A5C-2AE00B84F872}" type="presParOf" srcId="{AABB64E4-96EC-40FF-82CF-F15E48FF63D0}" destId="{A6614083-60F0-49DC-BD2A-23ACE0162009}" srcOrd="1" destOrd="0" presId="urn:microsoft.com/office/officeart/2009/3/layout/StepUpProcess"/>
    <dgm:cxn modelId="{CB4547D5-34AD-4D11-AC05-2E3C49B3D3BD}" type="presParOf" srcId="{AABB64E4-96EC-40FF-82CF-F15E48FF63D0}" destId="{76795A7B-3C91-4B94-8F6A-58F3B84AC28A}" srcOrd="2" destOrd="0" presId="urn:microsoft.com/office/officeart/2009/3/layout/StepUpProcess"/>
    <dgm:cxn modelId="{64BA2521-C21C-4D3D-9D2B-FD1EC961B4CE}" type="presParOf" srcId="{A554E416-D2EE-43F0-AF40-3C6A2876B2E4}" destId="{7FC70AC0-F2B2-4B43-8C0D-C44715AB5CE3}" srcOrd="1" destOrd="0" presId="urn:microsoft.com/office/officeart/2009/3/layout/StepUpProcess"/>
    <dgm:cxn modelId="{9DEFAB1E-8112-4A6C-A49F-FD3A0E11F386}" type="presParOf" srcId="{7FC70AC0-F2B2-4B43-8C0D-C44715AB5CE3}" destId="{EAB26F3D-83ED-4D2C-A17C-F68638F10588}" srcOrd="0" destOrd="0" presId="urn:microsoft.com/office/officeart/2009/3/layout/StepUpProcess"/>
    <dgm:cxn modelId="{BEF0983A-2E68-4274-954A-19F40810B0C3}" type="presParOf" srcId="{A554E416-D2EE-43F0-AF40-3C6A2876B2E4}" destId="{2AB083AE-8A64-4EDF-8D2C-AE361352F143}" srcOrd="2" destOrd="0" presId="urn:microsoft.com/office/officeart/2009/3/layout/StepUpProcess"/>
    <dgm:cxn modelId="{7CBB739C-C1E0-4FA2-9144-1EBD9938A449}" type="presParOf" srcId="{2AB083AE-8A64-4EDF-8D2C-AE361352F143}" destId="{C9742961-5CB3-4E63-B3B7-051D3F98A9C5}" srcOrd="0" destOrd="0" presId="urn:microsoft.com/office/officeart/2009/3/layout/StepUpProcess"/>
    <dgm:cxn modelId="{27771019-7672-46FF-8E41-27EB74DAD772}" type="presParOf" srcId="{2AB083AE-8A64-4EDF-8D2C-AE361352F143}" destId="{4D60304A-3536-4A8E-95F2-8DE65CA8072C}" srcOrd="1" destOrd="0" presId="urn:microsoft.com/office/officeart/2009/3/layout/StepUpProcess"/>
    <dgm:cxn modelId="{B1043E71-6D10-4127-A4A9-5B71E18537A9}" type="presParOf" srcId="{2AB083AE-8A64-4EDF-8D2C-AE361352F143}" destId="{E4DCD953-3351-4C35-87F8-10D2EF2A9A88}" srcOrd="2" destOrd="0" presId="urn:microsoft.com/office/officeart/2009/3/layout/StepUpProcess"/>
    <dgm:cxn modelId="{8E323F09-F24C-44C1-86BF-83DBF48B1EB5}" type="presParOf" srcId="{A554E416-D2EE-43F0-AF40-3C6A2876B2E4}" destId="{1C93D2F6-9F2C-45D3-8A60-68864AECBE47}" srcOrd="3" destOrd="0" presId="urn:microsoft.com/office/officeart/2009/3/layout/StepUpProcess"/>
    <dgm:cxn modelId="{0E8BDF26-9816-4EDB-960C-BF9CB1E04953}" type="presParOf" srcId="{1C93D2F6-9F2C-45D3-8A60-68864AECBE47}" destId="{6A01BC18-91C2-4572-A799-99ACBA75565A}" srcOrd="0" destOrd="0" presId="urn:microsoft.com/office/officeart/2009/3/layout/StepUpProcess"/>
    <dgm:cxn modelId="{339BE384-77F0-42A3-9812-3981C3619772}" type="presParOf" srcId="{A554E416-D2EE-43F0-AF40-3C6A2876B2E4}" destId="{A87ED9BE-A977-49B8-9775-6FEE7D1EA020}" srcOrd="4" destOrd="0" presId="urn:microsoft.com/office/officeart/2009/3/layout/StepUpProcess"/>
    <dgm:cxn modelId="{C731AC7E-D900-467D-83CA-ED6926C696F9}" type="presParOf" srcId="{A87ED9BE-A977-49B8-9775-6FEE7D1EA020}" destId="{613CE6DA-5008-4BC9-BDEA-150B7BC23318}" srcOrd="0" destOrd="0" presId="urn:microsoft.com/office/officeart/2009/3/layout/StepUpProcess"/>
    <dgm:cxn modelId="{A798289B-9A9E-4367-A999-90F95308E897}" type="presParOf" srcId="{A87ED9BE-A977-49B8-9775-6FEE7D1EA020}" destId="{3DBE3B2A-8F61-40A5-A543-CC9B104A6F37}" srcOrd="1" destOrd="0" presId="urn:microsoft.com/office/officeart/2009/3/layout/StepUpProcess"/>
    <dgm:cxn modelId="{8FA60D31-C147-4EAC-A7CF-4CFEAE68D45A}" type="presParOf" srcId="{A87ED9BE-A977-49B8-9775-6FEE7D1EA020}" destId="{6207C204-7A50-4F62-8BAA-F671E4F6308A}" srcOrd="2" destOrd="0" presId="urn:microsoft.com/office/officeart/2009/3/layout/StepUpProcess"/>
    <dgm:cxn modelId="{49E0A77C-B1A7-4EA6-BADC-5B2352F063D0}" type="presParOf" srcId="{A554E416-D2EE-43F0-AF40-3C6A2876B2E4}" destId="{43DE1E5A-F467-4EBC-AE7F-846E04413CD5}" srcOrd="5" destOrd="0" presId="urn:microsoft.com/office/officeart/2009/3/layout/StepUpProcess"/>
    <dgm:cxn modelId="{EA69CA2F-A2F3-4005-9163-A28D7B5C6D56}" type="presParOf" srcId="{43DE1E5A-F467-4EBC-AE7F-846E04413CD5}" destId="{875AFBD6-B154-46EE-ACD0-FA68E7371FE5}" srcOrd="0" destOrd="0" presId="urn:microsoft.com/office/officeart/2009/3/layout/StepUpProcess"/>
    <dgm:cxn modelId="{572143CC-0AC2-4607-9AD0-29DEB36A49B7}" type="presParOf" srcId="{A554E416-D2EE-43F0-AF40-3C6A2876B2E4}" destId="{80512118-4E1D-44F4-885B-9E19936AF949}" srcOrd="6" destOrd="0" presId="urn:microsoft.com/office/officeart/2009/3/layout/StepUpProcess"/>
    <dgm:cxn modelId="{4AA0FBD2-01B7-4C16-BCD3-2F6C83C30532}" type="presParOf" srcId="{80512118-4E1D-44F4-885B-9E19936AF949}" destId="{FB4772E7-F88A-4AEA-B36F-8F3555078562}" srcOrd="0" destOrd="0" presId="urn:microsoft.com/office/officeart/2009/3/layout/StepUpProcess"/>
    <dgm:cxn modelId="{3FAE97CF-C347-4316-A168-A472F6F088C1}" type="presParOf" srcId="{80512118-4E1D-44F4-885B-9E19936AF949}" destId="{1937F486-3630-41DA-BF0A-3F5377CEB56E}" srcOrd="1" destOrd="0" presId="urn:microsoft.com/office/officeart/2009/3/layout/StepUpProcess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9A388F7-4CE4-496B-A751-5F1870E46B4C}">
      <dsp:nvSpPr>
        <dsp:cNvPr id="0" name=""/>
        <dsp:cNvSpPr/>
      </dsp:nvSpPr>
      <dsp:spPr>
        <a:xfrm rot="5400000">
          <a:off x="1256900" y="778301"/>
          <a:ext cx="752588" cy="1252290"/>
        </a:xfrm>
        <a:prstGeom prst="corner">
          <a:avLst>
            <a:gd name="adj1" fmla="val 16120"/>
            <a:gd name="adj2" fmla="val 16110"/>
          </a:avLst>
        </a:prstGeom>
        <a:solidFill>
          <a:schemeClr val="accent2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6614083-60F0-49DC-BD2A-23ACE0162009}">
      <dsp:nvSpPr>
        <dsp:cNvPr id="0" name=""/>
        <dsp:cNvSpPr/>
      </dsp:nvSpPr>
      <dsp:spPr>
        <a:xfrm>
          <a:off x="1131275" y="1152466"/>
          <a:ext cx="1130574" cy="99101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1300" kern="1200">
              <a:latin typeface="TH SarabunPSK" pitchFamily="34" charset="-34"/>
              <a:cs typeface="TH SarabunPSK" pitchFamily="34" charset="-34"/>
            </a:rPr>
            <a:t>จัดทำรายละเอียดตามแบบฟอร์มที่มหาวิทยาลัยกำหนด</a:t>
          </a:r>
        </a:p>
      </dsp:txBody>
      <dsp:txXfrm>
        <a:off x="1131275" y="1152466"/>
        <a:ext cx="1130574" cy="991015"/>
      </dsp:txXfrm>
    </dsp:sp>
    <dsp:sp modelId="{76795A7B-3C91-4B94-8F6A-58F3B84AC28A}">
      <dsp:nvSpPr>
        <dsp:cNvPr id="0" name=""/>
        <dsp:cNvSpPr/>
      </dsp:nvSpPr>
      <dsp:spPr>
        <a:xfrm>
          <a:off x="2048533" y="686106"/>
          <a:ext cx="213315" cy="213315"/>
        </a:xfrm>
        <a:prstGeom prst="triangle">
          <a:avLst>
            <a:gd name="adj" fmla="val 100000"/>
          </a:avLst>
        </a:prstGeom>
        <a:solidFill>
          <a:schemeClr val="accent3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9742961-5CB3-4E63-B3B7-051D3F98A9C5}">
      <dsp:nvSpPr>
        <dsp:cNvPr id="0" name=""/>
        <dsp:cNvSpPr/>
      </dsp:nvSpPr>
      <dsp:spPr>
        <a:xfrm rot="5400000">
          <a:off x="2640945" y="435818"/>
          <a:ext cx="752588" cy="1252290"/>
        </a:xfrm>
        <a:prstGeom prst="corner">
          <a:avLst>
            <a:gd name="adj1" fmla="val 16120"/>
            <a:gd name="adj2" fmla="val 16110"/>
          </a:avLst>
        </a:prstGeom>
        <a:solidFill>
          <a:schemeClr val="accent4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4D60304A-3536-4A8E-95F2-8DE65CA8072C}">
      <dsp:nvSpPr>
        <dsp:cNvPr id="0" name=""/>
        <dsp:cNvSpPr/>
      </dsp:nvSpPr>
      <dsp:spPr>
        <a:xfrm>
          <a:off x="2515319" y="809983"/>
          <a:ext cx="1130574" cy="99101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1300" kern="1200">
              <a:latin typeface="TH SarabunPSK" pitchFamily="34" charset="-34"/>
              <a:cs typeface="TH SarabunPSK" pitchFamily="34" charset="-34"/>
            </a:rPr>
            <a:t>เสนอบรรจุวาระการประชุมต่อคณะกรรมการการการเงินพิจารณาให้ความเห็นชอบ</a:t>
          </a:r>
        </a:p>
      </dsp:txBody>
      <dsp:txXfrm>
        <a:off x="2515319" y="809983"/>
        <a:ext cx="1130574" cy="991015"/>
      </dsp:txXfrm>
    </dsp:sp>
    <dsp:sp modelId="{E4DCD953-3351-4C35-87F8-10D2EF2A9A88}">
      <dsp:nvSpPr>
        <dsp:cNvPr id="0" name=""/>
        <dsp:cNvSpPr/>
      </dsp:nvSpPr>
      <dsp:spPr>
        <a:xfrm>
          <a:off x="3432578" y="343623"/>
          <a:ext cx="213315" cy="213315"/>
        </a:xfrm>
        <a:prstGeom prst="triangle">
          <a:avLst>
            <a:gd name="adj" fmla="val 100000"/>
          </a:avLst>
        </a:prstGeom>
        <a:solidFill>
          <a:schemeClr val="accent5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13CE6DA-5008-4BC9-BDEA-150B7BC23318}">
      <dsp:nvSpPr>
        <dsp:cNvPr id="0" name=""/>
        <dsp:cNvSpPr/>
      </dsp:nvSpPr>
      <dsp:spPr>
        <a:xfrm rot="5400000">
          <a:off x="4024989" y="93334"/>
          <a:ext cx="752588" cy="1252290"/>
        </a:xfrm>
        <a:prstGeom prst="corner">
          <a:avLst>
            <a:gd name="adj1" fmla="val 16120"/>
            <a:gd name="adj2" fmla="val 16110"/>
          </a:avLst>
        </a:prstGeom>
        <a:solidFill>
          <a:schemeClr val="accent6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3DBE3B2A-8F61-40A5-A543-CC9B104A6F37}">
      <dsp:nvSpPr>
        <dsp:cNvPr id="0" name=""/>
        <dsp:cNvSpPr/>
      </dsp:nvSpPr>
      <dsp:spPr>
        <a:xfrm>
          <a:off x="3899363" y="467499"/>
          <a:ext cx="1130574" cy="99101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1300" kern="1200">
              <a:latin typeface="TH SarabunPSK" pitchFamily="34" charset="-34"/>
              <a:cs typeface="TH SarabunPSK" pitchFamily="34" charset="-34"/>
            </a:rPr>
            <a:t>เสนอสภามหาวิทยาลัยพิจารณาให้ความเห็นชอบ</a:t>
          </a:r>
        </a:p>
      </dsp:txBody>
      <dsp:txXfrm>
        <a:off x="3899363" y="467499"/>
        <a:ext cx="1130574" cy="991015"/>
      </dsp:txXfrm>
    </dsp:sp>
    <dsp:sp modelId="{6207C204-7A50-4F62-8BAA-F671E4F6308A}">
      <dsp:nvSpPr>
        <dsp:cNvPr id="0" name=""/>
        <dsp:cNvSpPr/>
      </dsp:nvSpPr>
      <dsp:spPr>
        <a:xfrm>
          <a:off x="4816622" y="1139"/>
          <a:ext cx="213315" cy="213315"/>
        </a:xfrm>
        <a:prstGeom prst="triangle">
          <a:avLst>
            <a:gd name="adj" fmla="val 100000"/>
          </a:avLst>
        </a:prstGeom>
        <a:solidFill>
          <a:schemeClr val="accent2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B4772E7-F88A-4AEA-B36F-8F3555078562}">
      <dsp:nvSpPr>
        <dsp:cNvPr id="0" name=""/>
        <dsp:cNvSpPr/>
      </dsp:nvSpPr>
      <dsp:spPr>
        <a:xfrm rot="5400000">
          <a:off x="5409033" y="-249148"/>
          <a:ext cx="752588" cy="1252290"/>
        </a:xfrm>
        <a:prstGeom prst="corner">
          <a:avLst>
            <a:gd name="adj1" fmla="val 16120"/>
            <a:gd name="adj2" fmla="val 16110"/>
          </a:avLst>
        </a:prstGeom>
        <a:solidFill>
          <a:schemeClr val="accent3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937F486-3630-41DA-BF0A-3F5377CEB56E}">
      <dsp:nvSpPr>
        <dsp:cNvPr id="0" name=""/>
        <dsp:cNvSpPr/>
      </dsp:nvSpPr>
      <dsp:spPr>
        <a:xfrm>
          <a:off x="5283408" y="125016"/>
          <a:ext cx="1130574" cy="99101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9530" tIns="49530" rIns="49530" bIns="49530" numCol="1" spcCol="1270" anchor="t" anchorCtr="0">
          <a:noAutofit/>
        </a:bodyPr>
        <a:lstStyle/>
        <a:p>
          <a:pPr lvl="0" algn="l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1300" kern="1200">
              <a:latin typeface="TH SarabunPSK" pitchFamily="34" charset="-34"/>
              <a:cs typeface="TH SarabunPSK" pitchFamily="34" charset="-34"/>
            </a:rPr>
            <a:t>จัดทำเป็นประกาศของมหาวิทยาลัย (ก่อนทำประกาศรับสมัครนักศึกษา</a:t>
          </a:r>
        </a:p>
      </dsp:txBody>
      <dsp:txXfrm>
        <a:off x="5283408" y="125016"/>
        <a:ext cx="1130574" cy="99101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StepUpProcess">
  <dgm:title val=""/>
  <dgm:desc val=""/>
  <dgm:catLst>
    <dgm:cat type="process" pri="1300"/>
  </dgm:catLst>
  <dgm:samp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20">
          <dgm:prSet phldr="1"/>
        </dgm:pt>
      </dgm:ptLst>
      <dgm:cxnLst>
        <dgm:cxn modelId="60" srcId="0" destId="10" srcOrd="0" destOrd="0"/>
        <dgm:cxn modelId="70" srcId="0" destId="20" srcOrd="1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  <dgm:pt modelId="4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  <dgm:cxn modelId="90" srcId="0" destId="40" srcOrd="3" destOrd="0"/>
      </dgm:cxnLst>
      <dgm:bg/>
      <dgm:whole/>
    </dgm:dataModel>
  </dgm:clrData>
  <dgm:layoutNode name="rootnode">
    <dgm:varLst>
      <dgm:chMax/>
      <dgm:chPref/>
      <dgm:dir/>
      <dgm:animLvl val="lvl"/>
    </dgm:varLst>
    <dgm:choose name="Name0">
      <dgm:if name="Name1" func="var" arg="dir" op="equ" val="norm">
        <dgm:alg type="snake">
          <dgm:param type="grDir" val="bL"/>
          <dgm:param type="flowDir" val="row"/>
          <dgm:param type="off" val="off"/>
          <dgm:param type="bkpt" val="fixed"/>
          <dgm:param type="bkPtFixedVal" val="1"/>
        </dgm:alg>
      </dgm:if>
      <dgm:else name="Name2">
        <dgm:alg type="snake">
          <dgm:param type="grDir" val="bR"/>
          <dgm:param type="flowDir" val="row"/>
          <dgm:param type="off" val="off"/>
          <dgm:param type="bkpt" val="fixed"/>
          <dgm:param type="bkPtFixedVal" val="1"/>
        </dgm:alg>
      </dgm:else>
    </dgm:choose>
    <dgm:shape xmlns:r="http://schemas.openxmlformats.org/officeDocument/2006/relationships" r:blip="">
      <dgm:adjLst/>
    </dgm:shape>
    <dgm:constrLst>
      <dgm:constr type="alignOff" forName="rootnode" val="1"/>
      <dgm:constr type="primFontSz" for="des" ptType="node" op="equ" val="65"/>
      <dgm:constr type="w" for="ch" forName="composite" refType="w"/>
      <dgm:constr type="h" for="ch" forName="composite" refType="h"/>
      <dgm:constr type="sp" refType="h" refFor="ch" refForName="composite" op="equ" fact="-0.765"/>
      <dgm:constr type="w" for="ch" forName="sibTrans" refType="w" fact="0.103"/>
      <dgm:constr type="h" for="ch" forName="sibTrans" refType="h" fact="0.103"/>
    </dgm:constrLst>
    <dgm:forEach name="nodesForEach" axis="ch" ptType="node">
      <dgm:layoutNode name="composite">
        <dgm:alg type="composite">
          <dgm:param type="ar" val="0.861"/>
        </dgm:alg>
        <dgm:shape xmlns:r="http://schemas.openxmlformats.org/officeDocument/2006/relationships" r:blip="">
          <dgm:adjLst/>
        </dgm:shape>
        <dgm:choose name="Name3">
          <dgm:if name="Name4" func="var" arg="dir" op="equ" val="norm">
            <dgm:constrLst>
              <dgm:constr type="l" for="ch" forName="LShape" refType="w" fact="0"/>
              <dgm:constr type="t" for="ch" forName="LShape" refType="h" fact="0.2347"/>
              <dgm:constr type="w" for="ch" forName="LShape" refType="w" fact="0.998"/>
              <dgm:constr type="h" for="ch" forName="LShape" refType="h" fact="0.5164"/>
              <dgm:constr type="r" for="ch" forName="ParentText" refType="w"/>
              <dgm:constr type="t" for="ch" forName="ParentText" refType="h" fact="0.32"/>
              <dgm:constr type="w" for="ch" forName="ParentText" refType="w" fact="0.901"/>
              <dgm:constr type="h" for="ch" forName="ParentText" refType="h" fact="0.68"/>
              <dgm:constr type="l" for="ch" forName="Triangle" refType="w" fact="0.83"/>
              <dgm:constr type="t" for="ch" forName="Triangle" refType="h" fact="0"/>
              <dgm:constr type="w" for="ch" forName="Triangle" refType="w" fact="0.17"/>
              <dgm:constr type="h" for="ch" forName="Triangle" refType="w" refFor="ch" refForName="Triangle"/>
            </dgm:constrLst>
          </dgm:if>
          <dgm:else name="Name5">
            <dgm:constrLst>
              <dgm:constr type="l" for="ch" forName="LShape" refType="w" fact="0.002"/>
              <dgm:constr type="t" for="ch" forName="LShape" refType="h" fact="0.2347"/>
              <dgm:constr type="w" for="ch" forName="LShape" refType="w"/>
              <dgm:constr type="h" for="ch" forName="LShape" refType="h" fact="0.5164"/>
              <dgm:constr type="l" for="ch" forName="ParentText" refType="w" fact="0"/>
              <dgm:constr type="t" for="ch" forName="ParentText" refType="h" fact="0.32"/>
              <dgm:constr type="w" for="ch" forName="ParentText" refType="w" fact="0.902"/>
              <dgm:constr type="h" for="ch" forName="ParentText" refType="h" fact="0.68"/>
              <dgm:constr type="l" for="ch" forName="Triangle" refType="w" fact="0"/>
              <dgm:constr type="t" for="ch" forName="Triangle" refType="h" fact="0"/>
              <dgm:constr type="w" for="ch" forName="Triangle" refType="w" fact="0.17"/>
              <dgm:constr type="h" for="ch" forName="Triangle" refType="w" refFor="ch" refForName="Triangle"/>
            </dgm:constrLst>
          </dgm:else>
        </dgm:choose>
        <dgm:layoutNode name="LShape" styleLbl="alignNode1">
          <dgm:alg type="sp"/>
          <dgm:choose name="Name6">
            <dgm:if name="Name7" func="var" arg="dir" op="equ" val="norm">
              <dgm:shape xmlns:r="http://schemas.openxmlformats.org/officeDocument/2006/relationships" rot="90" type="corner" r:blip="">
                <dgm:adjLst>
                  <dgm:adj idx="1" val="0.1612"/>
                  <dgm:adj idx="2" val="0.1611"/>
                </dgm:adjLst>
              </dgm:shape>
            </dgm:if>
            <dgm:else name="Name8">
              <dgm:shape xmlns:r="http://schemas.openxmlformats.org/officeDocument/2006/relationships" rot="180" type="corner" r:blip="">
                <dgm:adjLst>
                  <dgm:adj idx="1" val="0.1612"/>
                  <dgm:adj idx="2" val="0.1611"/>
                </dgm:adjLst>
              </dgm:shape>
            </dgm:else>
          </dgm:choose>
          <dgm:presOf/>
        </dgm:layoutNode>
        <dgm:layoutNode name="ParentText" styleLbl="revTx">
          <dgm:varLst>
            <dgm:chMax val="0"/>
            <dgm:chPref val="0"/>
            <dgm:bulletEnabled val="1"/>
          </dgm:varLst>
          <dgm:alg type="tx">
            <dgm:param type="parTxLTRAlign" val="l"/>
            <dgm:param type="txAnchorVert" val="t"/>
          </dgm:alg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choose name="Name9">
          <dgm:if name="Name10" axis="followSib" ptType="node" func="cnt" op="gte" val="1">
            <dgm:layoutNode name="Triangle" styleLbl="alignNode1">
              <dgm:alg type="sp"/>
              <dgm:choose name="Name11">
                <dgm:if name="Name12" func="var" arg="dir" op="equ" val="norm">
                  <dgm:shape xmlns:r="http://schemas.openxmlformats.org/officeDocument/2006/relationships" type="triangle" r:blip="">
                    <dgm:adjLst>
                      <dgm:adj idx="1" val="1"/>
                    </dgm:adjLst>
                  </dgm:shape>
                </dgm:if>
                <dgm:else name="Name13">
                  <dgm:shape xmlns:r="http://schemas.openxmlformats.org/officeDocument/2006/relationships" rot="90" type="triangle" r:blip="">
                    <dgm:adjLst>
                      <dgm:adj idx="1" val="1"/>
                    </dgm:adjLst>
                  </dgm:shape>
                </dgm:else>
              </dgm:choose>
              <dgm:presOf/>
            </dgm:layoutNode>
          </dgm:if>
          <dgm:else name="Name14"/>
        </dgm:choose>
      </dgm:layoutNode>
      <dgm:forEach name="sibTransForEach" axis="followSib" ptType="sibTrans" cnt="1">
        <dgm:layoutNode name="sibTrans">
          <dgm:alg type="composite">
            <dgm:param type="ar" val="0.861"/>
          </dgm:alg>
          <dgm:constrLst>
            <dgm:constr type="w" for="ch" forName="space" refType="w"/>
            <dgm:constr type="h" for="ch" forName="space" refType="w"/>
          </dgm:constrLst>
          <dgm:layoutNode name="space" styleLbl="alignNode1">
            <dgm:alg type="sp"/>
            <dgm:shape xmlns:r="http://schemas.openxmlformats.org/officeDocument/2006/relationships" r:blip="">
              <dgm:adjLst/>
            </dgm:shape>
            <dgm:presOf/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6" Type="http://schemas.openxmlformats.org/officeDocument/2006/relationships/image" Target="../media/image1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18</xdr:row>
          <xdr:rowOff>95250</xdr:rowOff>
        </xdr:from>
        <xdr:to>
          <xdr:col>1</xdr:col>
          <xdr:colOff>381000</xdr:colOff>
          <xdr:row>18</xdr:row>
          <xdr:rowOff>247650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66675</xdr:rowOff>
        </xdr:from>
        <xdr:to>
          <xdr:col>1</xdr:col>
          <xdr:colOff>371475</xdr:colOff>
          <xdr:row>21</xdr:row>
          <xdr:rowOff>219075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66675</xdr:rowOff>
        </xdr:from>
        <xdr:to>
          <xdr:col>1</xdr:col>
          <xdr:colOff>371475</xdr:colOff>
          <xdr:row>22</xdr:row>
          <xdr:rowOff>219075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66675</xdr:rowOff>
        </xdr:from>
        <xdr:to>
          <xdr:col>1</xdr:col>
          <xdr:colOff>371475</xdr:colOff>
          <xdr:row>30</xdr:row>
          <xdr:rowOff>219075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31</xdr:row>
          <xdr:rowOff>66675</xdr:rowOff>
        </xdr:from>
        <xdr:to>
          <xdr:col>1</xdr:col>
          <xdr:colOff>371475</xdr:colOff>
          <xdr:row>31</xdr:row>
          <xdr:rowOff>219075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32</xdr:row>
          <xdr:rowOff>66675</xdr:rowOff>
        </xdr:from>
        <xdr:to>
          <xdr:col>1</xdr:col>
          <xdr:colOff>371475</xdr:colOff>
          <xdr:row>32</xdr:row>
          <xdr:rowOff>219075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333374</xdr:colOff>
      <xdr:row>0</xdr:row>
      <xdr:rowOff>142874</xdr:rowOff>
    </xdr:from>
    <xdr:to>
      <xdr:col>18</xdr:col>
      <xdr:colOff>314325</xdr:colOff>
      <xdr:row>14</xdr:row>
      <xdr:rowOff>209550</xdr:rowOff>
    </xdr:to>
    <xdr:sp macro="" textlink="">
      <xdr:nvSpPr>
        <xdr:cNvPr id="2" name="TextBox 1"/>
        <xdr:cNvSpPr txBox="1"/>
      </xdr:nvSpPr>
      <xdr:spPr>
        <a:xfrm>
          <a:off x="5572124" y="142874"/>
          <a:ext cx="6686551" cy="391477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 u="sng">
              <a:latin typeface="TH SarabunPSK" pitchFamily="34" charset="-34"/>
              <a:cs typeface="TH SarabunPSK" pitchFamily="34" charset="-34"/>
            </a:rPr>
            <a:t>คำชี้แจง </a:t>
          </a:r>
          <a:r>
            <a:rPr lang="th-TH" sz="1600" b="1">
              <a:latin typeface="TH SarabunPSK" pitchFamily="34" charset="-34"/>
              <a:cs typeface="TH SarabunPSK" pitchFamily="34" charset="-34"/>
            </a:rPr>
            <a:t>ส่วนประกอบของแบบฟอร์มมีทั้งหมด 3 ส่วน ได้แก่ </a:t>
          </a:r>
        </a:p>
        <a:p>
          <a:r>
            <a:rPr lang="en-US" sz="1600" b="1">
              <a:latin typeface="TH SarabunPSK" pitchFamily="34" charset="-34"/>
              <a:cs typeface="TH SarabunPSK" pitchFamily="34" charset="-34"/>
            </a:rPr>
            <a:t>Part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1_Content 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เป็นเนื้อหาสรุปภาพรวมของการกำหนดหรือเปลี่ยนแปลงอัตราค่าธรรมเนียมการศึกษา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  <a:p>
          <a:r>
            <a:rPr lang="en-US" sz="1600" b="1">
              <a:latin typeface="TH SarabunPSK" pitchFamily="34" charset="-34"/>
              <a:cs typeface="TH SarabunPSK" pitchFamily="34" charset="-34"/>
            </a:rPr>
            <a:t>Part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2_Cost of curriculum 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เป็นการวิเคราะห์ต้นทุนค่าใช้จ่ายของหลักสูตรในการผลิตบัณฑิต</a:t>
          </a:r>
        </a:p>
        <a:p>
          <a:r>
            <a:rPr lang="en-US" sz="1600" b="1" baseline="0">
              <a:latin typeface="TH SarabunPSK" pitchFamily="34" charset="-34"/>
              <a:cs typeface="TH SarabunPSK" pitchFamily="34" charset="-34"/>
            </a:rPr>
            <a:t>Part3_BEP 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เป็นการวิเคราะห์จุดคุ้มทุนของหลักสูตร 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(breakeven point: BEP)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  <a:p>
          <a:endParaRPr lang="en-US" sz="1600" b="1">
            <a:latin typeface="TH SarabunPSK" pitchFamily="34" charset="-34"/>
            <a:cs typeface="TH SarabunPSK" pitchFamily="34" charset="-34"/>
          </a:endParaRP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**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*****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1. กรณี หลักสูตรใหม่ ให้ใช้ข้อความ </a:t>
          </a: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    “การขอความเห็นชอบการกำหนดอัตราค่าธรรมเนียมการศึกษา...”</a:t>
          </a:r>
        </a:p>
        <a:p>
          <a:endParaRPr lang="th-TH" sz="1600" b="1">
            <a:latin typeface="TH SarabunPSK" pitchFamily="34" charset="-34"/>
            <a:cs typeface="TH SarabunPSK" pitchFamily="34" charset="-34"/>
          </a:endParaRP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2. กรณี หลักสูตรเดิม ที่มีการประกาศใช้อัตราค่าธรรมเนียมการศึกษาอยู่แล้วให้ใช้ข้อความ </a:t>
          </a: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    “การขอความเห็นชอบการเปลี่ยนแปลงอัตราค่าธรรมเนียมการศึกษา...”</a:t>
          </a:r>
        </a:p>
        <a:p>
          <a:endParaRPr lang="th-TH" sz="1600" b="1">
            <a:latin typeface="TH SarabunPSK" pitchFamily="34" charset="-34"/>
            <a:cs typeface="TH SarabunPSK" pitchFamily="34" charset="-34"/>
          </a:endParaRPr>
        </a:p>
        <a:p>
          <a:r>
            <a:rPr lang="th-TH" sz="1600" b="1">
              <a:latin typeface="TH SarabunPSK" pitchFamily="34" charset="-34"/>
              <a:cs typeface="TH SarabunPSK" pitchFamily="34" charset="-34"/>
            </a:rPr>
            <a:t>3. 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การจัดทำข้อมูลในแต่ละประเด็น ปรับให้สอดคล้องกับบริบทของการเป็นหลักสูตรเดิมและหลักสูตรใหม่</a:t>
          </a:r>
        </a:p>
        <a:p>
          <a:endParaRPr lang="th-TH" sz="1600" b="1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4. ตารางที่ไม่เกี่ยวข้อง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สามารถลบทิ้งได้เลย</a:t>
          </a:r>
          <a:endParaRPr lang="en-US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254001</xdr:colOff>
      <xdr:row>3</xdr:row>
      <xdr:rowOff>148166</xdr:rowOff>
    </xdr:from>
    <xdr:to>
      <xdr:col>17</xdr:col>
      <xdr:colOff>30693</xdr:colOff>
      <xdr:row>8</xdr:row>
      <xdr:rowOff>508000</xdr:rowOff>
    </xdr:to>
    <xdr:sp macro="" textlink="">
      <xdr:nvSpPr>
        <xdr:cNvPr id="2" name="TextBox 1"/>
        <xdr:cNvSpPr txBox="1"/>
      </xdr:nvSpPr>
      <xdr:spPr>
        <a:xfrm>
          <a:off x="7461251" y="1164166"/>
          <a:ext cx="5915025" cy="1905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**</a:t>
          </a:r>
        </a:p>
        <a:p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1. รายการค่าใช้จ่ายในตารางที่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1 เป็นตัวอย่างที่ออกแบบมาเพื่อใช้ได้ทั้งหลักสูตรในระดับปริญญาตรี และระดับบัณฑิตศึกษา หาก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รายการค่าใช้จ่ายใดที่ไม่มี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หรือ</a:t>
          </a:r>
          <a:r>
            <a:rPr lang="th-TH" sz="1600" b="1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ไม่เกี่ยวข้อง</a:t>
          </a:r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สามารถลบทิ้งได้เลย หรือหากมีรายการนอกเหนือจากตัวอย่าง สามารถเพิ่มเติมได้เลยตามความเหมาะสม</a:t>
          </a:r>
        </a:p>
        <a:p>
          <a:endParaRPr lang="th-TH" sz="1600" b="1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2. การประมาณค่าใช้จ่ายรายปี เป็นไปตามระยะเวลาในการจัดการศึกษาของแต่ละหลักสูตร </a:t>
          </a:r>
        </a:p>
        <a:p>
          <a:r>
            <a:rPr lang="th-TH" sz="1600" b="1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เช่น หลักสูตรปริญญาตรี หลักสูตร 4 ปี ควรมีค่าใช้จ่ายในปีที่ 1 - 4 หรือหลักสูตรปริญญาโท หลักสูตร 2 ปี ควรมีค่าใช้จ่ายในปีที่ 1 - 2</a:t>
          </a:r>
        </a:p>
      </xdr:txBody>
    </xdr:sp>
    <xdr:clientData/>
  </xdr:twoCellAnchor>
  <xdr:twoCellAnchor>
    <xdr:from>
      <xdr:col>9</xdr:col>
      <xdr:colOff>370416</xdr:colOff>
      <xdr:row>99</xdr:row>
      <xdr:rowOff>169334</xdr:rowOff>
    </xdr:from>
    <xdr:to>
      <xdr:col>13</xdr:col>
      <xdr:colOff>275167</xdr:colOff>
      <xdr:row>102</xdr:row>
      <xdr:rowOff>232833</xdr:rowOff>
    </xdr:to>
    <xdr:sp macro="" textlink="">
      <xdr:nvSpPr>
        <xdr:cNvPr id="3" name="Rectangular Callout 2"/>
        <xdr:cNvSpPr/>
      </xdr:nvSpPr>
      <xdr:spPr>
        <a:xfrm>
          <a:off x="8805333" y="36650084"/>
          <a:ext cx="2360084" cy="857249"/>
        </a:xfrm>
        <a:prstGeom prst="wedgeRectCallout">
          <a:avLst>
            <a:gd name="adj1" fmla="val -21102"/>
            <a:gd name="adj2" fmla="val 121513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 i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เติม</a:t>
          </a:r>
          <a:r>
            <a:rPr lang="th-TH" sz="1600" b="1" i="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ข้อมูลระยะเวลาการศึกษาขั้นต่ำ ตามข้อมูลในข้อ 3.3 เพื่อคำนวณต้นทุนค่าใช้จ่ายต่อปีการศึกษา</a:t>
          </a:r>
          <a:endParaRPr lang="en-US" sz="1600" b="1" i="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201084</xdr:rowOff>
    </xdr:from>
    <xdr:to>
      <xdr:col>7</xdr:col>
      <xdr:colOff>963083</xdr:colOff>
      <xdr:row>41</xdr:row>
      <xdr:rowOff>211668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</sheetPr>
  <dimension ref="A1:G72"/>
  <sheetViews>
    <sheetView view="pageBreakPreview" zoomScaleNormal="100" zoomScaleSheetLayoutView="100" workbookViewId="0">
      <selection activeCell="F12" sqref="F12"/>
    </sheetView>
  </sheetViews>
  <sheetFormatPr defaultRowHeight="21"/>
  <cols>
    <col min="1" max="1" width="2.7109375" style="10" customWidth="1"/>
    <col min="2" max="2" width="6.5703125" style="10" customWidth="1"/>
    <col min="3" max="7" width="13.85546875" style="10" customWidth="1"/>
    <col min="8" max="16384" width="9.140625" style="10"/>
  </cols>
  <sheetData>
    <row r="1" spans="1:7" ht="23.25">
      <c r="A1" s="156" t="s">
        <v>0</v>
      </c>
      <c r="B1" s="156"/>
      <c r="C1" s="156"/>
      <c r="D1" s="156"/>
      <c r="E1" s="156"/>
      <c r="F1" s="156"/>
      <c r="G1" s="156"/>
    </row>
    <row r="2" spans="1:7" ht="23.25">
      <c r="A2" s="156" t="s">
        <v>1</v>
      </c>
      <c r="B2" s="156"/>
      <c r="C2" s="156"/>
      <c r="D2" s="156"/>
      <c r="E2" s="156"/>
      <c r="F2" s="156"/>
      <c r="G2" s="156"/>
    </row>
    <row r="3" spans="1:7" ht="23.25">
      <c r="A3" s="156" t="s">
        <v>2</v>
      </c>
      <c r="B3" s="156"/>
      <c r="C3" s="156"/>
      <c r="D3" s="156"/>
      <c r="E3" s="156"/>
      <c r="F3" s="156"/>
      <c r="G3" s="156"/>
    </row>
    <row r="4" spans="1:7" ht="23.25">
      <c r="A4" s="155" t="s">
        <v>3</v>
      </c>
      <c r="B4" s="155"/>
      <c r="C4" s="155"/>
      <c r="D4" s="155"/>
      <c r="E4" s="155"/>
      <c r="F4" s="155"/>
      <c r="G4" s="155"/>
    </row>
    <row r="6" spans="1:7" s="20" customFormat="1">
      <c r="A6" s="19" t="s">
        <v>47</v>
      </c>
      <c r="D6" s="20" t="s">
        <v>38</v>
      </c>
    </row>
    <row r="7" spans="1:7" s="20" customFormat="1"/>
    <row r="8" spans="1:7" s="20" customFormat="1">
      <c r="A8" s="19" t="s">
        <v>4</v>
      </c>
    </row>
    <row r="9" spans="1:7" s="20" customFormat="1">
      <c r="B9" s="23"/>
      <c r="C9" s="23"/>
      <c r="D9" s="23"/>
      <c r="E9" s="23"/>
      <c r="F9" s="23"/>
      <c r="G9" s="23"/>
    </row>
    <row r="10" spans="1:7" s="20" customFormat="1">
      <c r="B10" s="24"/>
      <c r="C10" s="24"/>
      <c r="D10" s="24"/>
      <c r="E10" s="24"/>
      <c r="F10" s="24"/>
      <c r="G10" s="24"/>
    </row>
    <row r="11" spans="1:7" s="20" customFormat="1">
      <c r="B11" s="24"/>
      <c r="C11" s="24"/>
      <c r="D11" s="24"/>
      <c r="E11" s="24"/>
      <c r="F11" s="24"/>
      <c r="G11" s="24"/>
    </row>
    <row r="12" spans="1:7" s="20" customFormat="1">
      <c r="B12" s="24"/>
      <c r="C12" s="24"/>
      <c r="D12" s="24"/>
      <c r="E12" s="24"/>
      <c r="F12" s="24"/>
      <c r="G12" s="24"/>
    </row>
    <row r="13" spans="1:7" s="20" customFormat="1">
      <c r="B13" s="24"/>
      <c r="C13" s="24"/>
      <c r="D13" s="24"/>
      <c r="E13" s="24"/>
      <c r="F13" s="24"/>
      <c r="G13" s="24"/>
    </row>
    <row r="14" spans="1:7" s="20" customFormat="1"/>
    <row r="15" spans="1:7">
      <c r="A15" s="1" t="s">
        <v>5</v>
      </c>
    </row>
    <row r="16" spans="1:7">
      <c r="B16" s="10" t="s">
        <v>6</v>
      </c>
    </row>
    <row r="17" spans="2:4">
      <c r="B17" s="1" t="s">
        <v>34</v>
      </c>
    </row>
    <row r="18" spans="2:4">
      <c r="B18" s="14" t="s">
        <v>41</v>
      </c>
    </row>
    <row r="19" spans="2:4">
      <c r="C19" s="10" t="s">
        <v>7</v>
      </c>
    </row>
    <row r="20" spans="2:4">
      <c r="C20" s="13" t="s">
        <v>8</v>
      </c>
    </row>
    <row r="21" spans="2:4">
      <c r="C21" s="13" t="s">
        <v>8</v>
      </c>
    </row>
    <row r="22" spans="2:4">
      <c r="C22" s="10" t="s">
        <v>9</v>
      </c>
    </row>
    <row r="23" spans="2:4">
      <c r="C23" s="10" t="s">
        <v>39</v>
      </c>
      <c r="D23" s="13" t="s">
        <v>40</v>
      </c>
    </row>
    <row r="24" spans="2:4" ht="11.25" customHeight="1"/>
    <row r="25" spans="2:4" s="20" customFormat="1">
      <c r="B25" s="19" t="s">
        <v>10</v>
      </c>
    </row>
    <row r="26" spans="2:4" s="20" customFormat="1">
      <c r="B26" s="21" t="s">
        <v>11</v>
      </c>
    </row>
    <row r="27" spans="2:4" s="20" customFormat="1" ht="12" customHeight="1"/>
    <row r="28" spans="2:4" s="20" customFormat="1">
      <c r="B28" s="19" t="s">
        <v>35</v>
      </c>
    </row>
    <row r="29" spans="2:4" s="20" customFormat="1">
      <c r="B29" s="22" t="s">
        <v>36</v>
      </c>
    </row>
    <row r="30" spans="2:4" s="20" customFormat="1">
      <c r="B30" s="22" t="s">
        <v>37</v>
      </c>
    </row>
    <row r="31" spans="2:4" s="20" customFormat="1">
      <c r="C31" s="20" t="s">
        <v>12</v>
      </c>
    </row>
    <row r="32" spans="2:4" s="20" customFormat="1">
      <c r="C32" s="20" t="s">
        <v>13</v>
      </c>
    </row>
    <row r="33" spans="2:7" s="20" customFormat="1">
      <c r="C33" s="20" t="s">
        <v>39</v>
      </c>
      <c r="D33" s="20" t="s">
        <v>40</v>
      </c>
    </row>
    <row r="34" spans="2:7">
      <c r="B34" s="10" t="s">
        <v>14</v>
      </c>
    </row>
    <row r="35" spans="2:7" ht="12.75" customHeight="1"/>
    <row r="36" spans="2:7">
      <c r="B36" s="1" t="s">
        <v>42</v>
      </c>
    </row>
    <row r="37" spans="2:7">
      <c r="B37" s="15" t="s">
        <v>45</v>
      </c>
    </row>
    <row r="38" spans="2:7">
      <c r="B38" s="15" t="s">
        <v>46</v>
      </c>
    </row>
    <row r="39" spans="2:7" ht="12" customHeight="1">
      <c r="B39" s="1"/>
    </row>
    <row r="40" spans="2:7">
      <c r="B40" s="1" t="s">
        <v>15</v>
      </c>
    </row>
    <row r="41" spans="2:7">
      <c r="B41" s="15" t="s">
        <v>16</v>
      </c>
      <c r="C41" s="1"/>
    </row>
    <row r="42" spans="2:7">
      <c r="B42" s="17" t="s">
        <v>17</v>
      </c>
      <c r="C42" s="11"/>
    </row>
    <row r="43" spans="2:7">
      <c r="F43" s="1"/>
      <c r="G43" s="2" t="s">
        <v>25</v>
      </c>
    </row>
    <row r="44" spans="2:7" ht="21.75" customHeight="1">
      <c r="B44" s="157" t="s">
        <v>18</v>
      </c>
      <c r="C44" s="157" t="s">
        <v>19</v>
      </c>
      <c r="D44" s="157"/>
      <c r="E44" s="157"/>
      <c r="F44" s="157"/>
      <c r="G44" s="157"/>
    </row>
    <row r="45" spans="2:7">
      <c r="B45" s="157"/>
      <c r="C45" s="3" t="s">
        <v>20</v>
      </c>
      <c r="D45" s="3" t="s">
        <v>21</v>
      </c>
      <c r="E45" s="3" t="s">
        <v>22</v>
      </c>
      <c r="F45" s="157" t="s">
        <v>23</v>
      </c>
      <c r="G45" s="157"/>
    </row>
    <row r="46" spans="2:7">
      <c r="B46" s="4">
        <v>1</v>
      </c>
      <c r="C46" s="4"/>
      <c r="D46" s="4"/>
      <c r="E46" s="4"/>
      <c r="F46" s="159"/>
      <c r="G46" s="159"/>
    </row>
    <row r="47" spans="2:7">
      <c r="B47" s="4">
        <v>2</v>
      </c>
      <c r="C47" s="4"/>
      <c r="D47" s="4"/>
      <c r="E47" s="4"/>
      <c r="F47" s="159"/>
      <c r="G47" s="159"/>
    </row>
    <row r="48" spans="2:7">
      <c r="B48" s="4">
        <v>3</v>
      </c>
      <c r="C48" s="4"/>
      <c r="D48" s="4"/>
      <c r="E48" s="4"/>
      <c r="F48" s="159"/>
      <c r="G48" s="159"/>
    </row>
    <row r="49" spans="2:7">
      <c r="B49" s="4">
        <v>4</v>
      </c>
      <c r="C49" s="4"/>
      <c r="D49" s="4"/>
      <c r="E49" s="4"/>
      <c r="F49" s="159"/>
      <c r="G49" s="159"/>
    </row>
    <row r="50" spans="2:7">
      <c r="B50" s="4">
        <v>5</v>
      </c>
      <c r="C50" s="4"/>
      <c r="D50" s="4"/>
      <c r="E50" s="4"/>
      <c r="F50" s="159"/>
      <c r="G50" s="159"/>
    </row>
    <row r="51" spans="2:7">
      <c r="B51" s="158" t="s">
        <v>24</v>
      </c>
      <c r="C51" s="158"/>
      <c r="D51" s="158"/>
      <c r="E51" s="158"/>
      <c r="F51" s="157"/>
      <c r="G51" s="157"/>
    </row>
    <row r="52" spans="2:7" ht="12" customHeight="1"/>
    <row r="53" spans="2:7">
      <c r="B53" s="15" t="s">
        <v>43</v>
      </c>
      <c r="C53" s="1"/>
    </row>
    <row r="54" spans="2:7">
      <c r="B54" s="18" t="s">
        <v>44</v>
      </c>
      <c r="C54" s="1"/>
    </row>
    <row r="55" spans="2:7">
      <c r="G55" s="2" t="s">
        <v>25</v>
      </c>
    </row>
    <row r="56" spans="2:7">
      <c r="B56" s="157" t="s">
        <v>18</v>
      </c>
      <c r="C56" s="157" t="s">
        <v>19</v>
      </c>
      <c r="D56" s="157"/>
      <c r="E56" s="157"/>
      <c r="F56" s="157"/>
      <c r="G56" s="157"/>
    </row>
    <row r="57" spans="2:7">
      <c r="B57" s="157"/>
      <c r="C57" s="3"/>
      <c r="D57" s="3" t="s">
        <v>20</v>
      </c>
      <c r="E57" s="3" t="s">
        <v>21</v>
      </c>
      <c r="F57" s="3" t="s">
        <v>22</v>
      </c>
      <c r="G57" s="3" t="s">
        <v>23</v>
      </c>
    </row>
    <row r="58" spans="2:7">
      <c r="B58" s="159">
        <v>1</v>
      </c>
      <c r="C58" s="5" t="s">
        <v>26</v>
      </c>
      <c r="D58" s="5"/>
      <c r="E58" s="5"/>
      <c r="F58" s="5"/>
      <c r="G58" s="5"/>
    </row>
    <row r="59" spans="2:7">
      <c r="B59" s="159"/>
      <c r="C59" s="6" t="s">
        <v>27</v>
      </c>
      <c r="D59" s="6"/>
      <c r="E59" s="6"/>
      <c r="F59" s="6"/>
      <c r="G59" s="6"/>
    </row>
    <row r="60" spans="2:7">
      <c r="B60" s="159">
        <v>2</v>
      </c>
      <c r="C60" s="5" t="s">
        <v>26</v>
      </c>
      <c r="D60" s="5"/>
      <c r="E60" s="5"/>
      <c r="F60" s="5"/>
      <c r="G60" s="5"/>
    </row>
    <row r="61" spans="2:7">
      <c r="B61" s="159"/>
      <c r="C61" s="6" t="s">
        <v>27</v>
      </c>
      <c r="D61" s="6"/>
      <c r="E61" s="6"/>
      <c r="F61" s="6"/>
      <c r="G61" s="6"/>
    </row>
    <row r="62" spans="2:7">
      <c r="B62" s="159">
        <v>3</v>
      </c>
      <c r="C62" s="5" t="s">
        <v>26</v>
      </c>
      <c r="D62" s="5"/>
      <c r="E62" s="5"/>
      <c r="F62" s="5"/>
      <c r="G62" s="5"/>
    </row>
    <row r="63" spans="2:7">
      <c r="B63" s="159"/>
      <c r="C63" s="6" t="s">
        <v>27</v>
      </c>
      <c r="D63" s="6"/>
      <c r="E63" s="6"/>
      <c r="F63" s="6"/>
      <c r="G63" s="6"/>
    </row>
    <row r="64" spans="2:7">
      <c r="B64" s="159">
        <v>4</v>
      </c>
      <c r="C64" s="5" t="s">
        <v>26</v>
      </c>
      <c r="D64" s="5"/>
      <c r="E64" s="5"/>
      <c r="F64" s="5"/>
      <c r="G64" s="5"/>
    </row>
    <row r="65" spans="2:7">
      <c r="B65" s="159"/>
      <c r="C65" s="6" t="s">
        <v>27</v>
      </c>
      <c r="D65" s="6"/>
      <c r="E65" s="6"/>
      <c r="F65" s="6"/>
      <c r="G65" s="6"/>
    </row>
    <row r="66" spans="2:7">
      <c r="B66" s="159">
        <v>5</v>
      </c>
      <c r="C66" s="5" t="s">
        <v>26</v>
      </c>
      <c r="D66" s="5"/>
      <c r="E66" s="5"/>
      <c r="F66" s="5"/>
      <c r="G66" s="5"/>
    </row>
    <row r="67" spans="2:7">
      <c r="B67" s="159"/>
      <c r="C67" s="6" t="s">
        <v>27</v>
      </c>
      <c r="D67" s="6"/>
      <c r="E67" s="6"/>
      <c r="F67" s="6"/>
      <c r="G67" s="6"/>
    </row>
    <row r="68" spans="2:7">
      <c r="B68" s="160" t="s">
        <v>24</v>
      </c>
      <c r="C68" s="161"/>
      <c r="D68" s="161"/>
      <c r="E68" s="162"/>
      <c r="F68" s="7" t="s">
        <v>26</v>
      </c>
      <c r="G68" s="3"/>
    </row>
    <row r="69" spans="2:7">
      <c r="B69" s="163"/>
      <c r="C69" s="164"/>
      <c r="D69" s="164"/>
      <c r="E69" s="165"/>
      <c r="F69" s="3" t="s">
        <v>27</v>
      </c>
      <c r="G69" s="3"/>
    </row>
    <row r="70" spans="2:7">
      <c r="B70" s="163"/>
      <c r="C70" s="164"/>
      <c r="D70" s="164"/>
      <c r="E70" s="165"/>
      <c r="F70" s="157" t="s">
        <v>28</v>
      </c>
      <c r="G70" s="9" t="s">
        <v>29</v>
      </c>
    </row>
    <row r="71" spans="2:7">
      <c r="B71" s="166"/>
      <c r="C71" s="167"/>
      <c r="D71" s="167"/>
      <c r="E71" s="168"/>
      <c r="F71" s="157"/>
      <c r="G71" s="8" t="s">
        <v>30</v>
      </c>
    </row>
    <row r="72" spans="2:7" ht="10.5" customHeight="1"/>
  </sheetData>
  <mergeCells count="23">
    <mergeCell ref="B66:B67"/>
    <mergeCell ref="B68:E71"/>
    <mergeCell ref="F45:G45"/>
    <mergeCell ref="C44:G44"/>
    <mergeCell ref="B60:B61"/>
    <mergeCell ref="B62:B63"/>
    <mergeCell ref="B64:B65"/>
    <mergeCell ref="A4:G4"/>
    <mergeCell ref="A3:G3"/>
    <mergeCell ref="A2:G2"/>
    <mergeCell ref="A1:G1"/>
    <mergeCell ref="F70:F71"/>
    <mergeCell ref="B44:B45"/>
    <mergeCell ref="B51:E51"/>
    <mergeCell ref="B56:B57"/>
    <mergeCell ref="C56:G56"/>
    <mergeCell ref="B58:B59"/>
    <mergeCell ref="F51:G51"/>
    <mergeCell ref="F50:G50"/>
    <mergeCell ref="F49:G49"/>
    <mergeCell ref="F48:G48"/>
    <mergeCell ref="F47:G47"/>
    <mergeCell ref="F46:G46"/>
  </mergeCells>
  <printOptions horizontalCentered="1"/>
  <pageMargins left="1" right="1" top="1" bottom="1" header="0.5" footer="0.5"/>
  <pageSetup paperSize="9" scale="95" orientation="portrait" r:id="rId1"/>
  <headerFooter differentFirst="1">
    <oddHeader>&amp;C&amp;"TH SarabunPSK,Regular"&amp;16&amp;P</oddHeader>
  </headerFooter>
  <rowBreaks count="1" manualBreakCount="1">
    <brk id="35" max="6" man="1"/>
  </rowBreaks>
  <drawing r:id="rId2"/>
  <legacyDrawing r:id="rId3"/>
  <controls>
    <mc:AlternateContent xmlns:mc="http://schemas.openxmlformats.org/markup-compatibility/2006">
      <mc:Choice Requires="x14">
        <control shapeId="1030" r:id="rId4" name="CheckBox6">
          <controlPr defaultSize="0" autoLine="0" r:id="rId5">
            <anchor moveWithCells="1">
              <from>
                <xdr:col>1</xdr:col>
                <xdr:colOff>209550</xdr:colOff>
                <xdr:row>32</xdr:row>
                <xdr:rowOff>66675</xdr:rowOff>
              </from>
              <to>
                <xdr:col>1</xdr:col>
                <xdr:colOff>371475</xdr:colOff>
                <xdr:row>32</xdr:row>
                <xdr:rowOff>219075</xdr:rowOff>
              </to>
            </anchor>
          </controlPr>
        </control>
      </mc:Choice>
      <mc:Fallback>
        <control shapeId="1030" r:id="rId4" name="CheckBox6"/>
      </mc:Fallback>
    </mc:AlternateContent>
    <mc:AlternateContent xmlns:mc="http://schemas.openxmlformats.org/markup-compatibility/2006">
      <mc:Choice Requires="x14">
        <control shapeId="1029" r:id="rId6" name="CheckBox5">
          <controlPr defaultSize="0" autoLine="0" r:id="rId7">
            <anchor moveWithCells="1">
              <from>
                <xdr:col>1</xdr:col>
                <xdr:colOff>209550</xdr:colOff>
                <xdr:row>31</xdr:row>
                <xdr:rowOff>66675</xdr:rowOff>
              </from>
              <to>
                <xdr:col>1</xdr:col>
                <xdr:colOff>371475</xdr:colOff>
                <xdr:row>31</xdr:row>
                <xdr:rowOff>219075</xdr:rowOff>
              </to>
            </anchor>
          </controlPr>
        </control>
      </mc:Choice>
      <mc:Fallback>
        <control shapeId="1029" r:id="rId6" name="CheckBox5"/>
      </mc:Fallback>
    </mc:AlternateContent>
    <mc:AlternateContent xmlns:mc="http://schemas.openxmlformats.org/markup-compatibility/2006">
      <mc:Choice Requires="x14">
        <control shapeId="1028" r:id="rId8" name="CheckBox4">
          <controlPr defaultSize="0" autoLine="0" r:id="rId9">
            <anchor moveWithCells="1">
              <from>
                <xdr:col>1</xdr:col>
                <xdr:colOff>209550</xdr:colOff>
                <xdr:row>30</xdr:row>
                <xdr:rowOff>66675</xdr:rowOff>
              </from>
              <to>
                <xdr:col>1</xdr:col>
                <xdr:colOff>371475</xdr:colOff>
                <xdr:row>30</xdr:row>
                <xdr:rowOff>219075</xdr:rowOff>
              </to>
            </anchor>
          </controlPr>
        </control>
      </mc:Choice>
      <mc:Fallback>
        <control shapeId="1028" r:id="rId8" name="CheckBox4"/>
      </mc:Fallback>
    </mc:AlternateContent>
    <mc:AlternateContent xmlns:mc="http://schemas.openxmlformats.org/markup-compatibility/2006">
      <mc:Choice Requires="x14">
        <control shapeId="1027" r:id="rId10" name="CheckBox3">
          <controlPr defaultSize="0" autoLine="0" r:id="rId11">
            <anchor moveWithCells="1">
              <from>
                <xdr:col>1</xdr:col>
                <xdr:colOff>209550</xdr:colOff>
                <xdr:row>22</xdr:row>
                <xdr:rowOff>66675</xdr:rowOff>
              </from>
              <to>
                <xdr:col>1</xdr:col>
                <xdr:colOff>371475</xdr:colOff>
                <xdr:row>22</xdr:row>
                <xdr:rowOff>219075</xdr:rowOff>
              </to>
            </anchor>
          </controlPr>
        </control>
      </mc:Choice>
      <mc:Fallback>
        <control shapeId="1027" r:id="rId10" name="CheckBox3"/>
      </mc:Fallback>
    </mc:AlternateContent>
    <mc:AlternateContent xmlns:mc="http://schemas.openxmlformats.org/markup-compatibility/2006">
      <mc:Choice Requires="x14">
        <control shapeId="1026" r:id="rId12" name="CheckBox2">
          <controlPr defaultSize="0" autoLine="0" r:id="rId13">
            <anchor moveWithCells="1">
              <from>
                <xdr:col>1</xdr:col>
                <xdr:colOff>209550</xdr:colOff>
                <xdr:row>21</xdr:row>
                <xdr:rowOff>66675</xdr:rowOff>
              </from>
              <to>
                <xdr:col>1</xdr:col>
                <xdr:colOff>371475</xdr:colOff>
                <xdr:row>21</xdr:row>
                <xdr:rowOff>219075</xdr:rowOff>
              </to>
            </anchor>
          </controlPr>
        </control>
      </mc:Choice>
      <mc:Fallback>
        <control shapeId="1026" r:id="rId12" name="CheckBox2"/>
      </mc:Fallback>
    </mc:AlternateContent>
    <mc:AlternateContent xmlns:mc="http://schemas.openxmlformats.org/markup-compatibility/2006">
      <mc:Choice Requires="x14">
        <control shapeId="1025" r:id="rId14" name="CheckBox1">
          <controlPr defaultSize="0" autoLine="0" r:id="rId15">
            <anchor moveWithCells="1">
              <from>
                <xdr:col>1</xdr:col>
                <xdr:colOff>219075</xdr:colOff>
                <xdr:row>18</xdr:row>
                <xdr:rowOff>95250</xdr:rowOff>
              </from>
              <to>
                <xdr:col>1</xdr:col>
                <xdr:colOff>381000</xdr:colOff>
                <xdr:row>18</xdr:row>
                <xdr:rowOff>247650</xdr:rowOff>
              </to>
            </anchor>
          </controlPr>
        </control>
      </mc:Choice>
      <mc:Fallback>
        <control shapeId="1025" r:id="rId14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121"/>
  <sheetViews>
    <sheetView tabSelected="1" view="pageBreakPreview" zoomScale="90" zoomScaleNormal="100" zoomScaleSheetLayoutView="90" workbookViewId="0">
      <selection activeCell="F2" sqref="F2"/>
    </sheetView>
  </sheetViews>
  <sheetFormatPr defaultRowHeight="21"/>
  <cols>
    <col min="1" max="1" width="39.28515625" style="25" customWidth="1"/>
    <col min="2" max="6" width="10.42578125" style="25" customWidth="1"/>
    <col min="7" max="7" width="16.28515625" style="25" customWidth="1"/>
    <col min="8" max="15" width="9.140625" style="10"/>
    <col min="16" max="16384" width="9.140625" style="25"/>
  </cols>
  <sheetData>
    <row r="1" spans="1:8" ht="26.25">
      <c r="A1" s="128" t="s">
        <v>31</v>
      </c>
      <c r="B1" s="62"/>
      <c r="C1" s="62"/>
      <c r="D1" s="62"/>
      <c r="E1" s="62"/>
      <c r="F1" s="62"/>
    </row>
    <row r="2" spans="1:8" ht="26.25">
      <c r="A2" s="129" t="s">
        <v>184</v>
      </c>
      <c r="B2" s="62"/>
      <c r="C2" s="62"/>
      <c r="D2" s="100"/>
      <c r="E2" s="100"/>
      <c r="F2" s="103"/>
      <c r="G2" s="10" t="s">
        <v>176</v>
      </c>
    </row>
    <row r="3" spans="1:8" ht="26.25">
      <c r="A3" s="129" t="s">
        <v>32</v>
      </c>
      <c r="B3" s="62"/>
      <c r="C3" s="62"/>
      <c r="D3" s="100"/>
      <c r="E3" s="100"/>
      <c r="F3" s="103"/>
      <c r="G3" s="10" t="s">
        <v>176</v>
      </c>
    </row>
    <row r="4" spans="1:8" ht="26.25">
      <c r="A4" s="129" t="s">
        <v>33</v>
      </c>
      <c r="B4" s="64"/>
      <c r="C4" s="64"/>
      <c r="D4" s="64"/>
      <c r="E4" s="64"/>
      <c r="F4" s="64"/>
      <c r="G4" s="26"/>
    </row>
    <row r="5" spans="1:8" ht="26.25">
      <c r="A5" s="63"/>
      <c r="B5" s="64"/>
      <c r="C5" s="64"/>
      <c r="D5" s="64"/>
      <c r="E5" s="64"/>
      <c r="F5" s="64"/>
      <c r="G5" s="26"/>
    </row>
    <row r="6" spans="1:8" ht="26.25">
      <c r="A6" s="91" t="s">
        <v>154</v>
      </c>
      <c r="B6" s="64"/>
      <c r="C6" s="64"/>
      <c r="D6" s="64"/>
      <c r="E6" s="64"/>
      <c r="F6" s="64"/>
      <c r="G6" s="26"/>
    </row>
    <row r="7" spans="1:8">
      <c r="A7" s="16"/>
      <c r="B7" s="27"/>
      <c r="C7" s="27"/>
      <c r="D7" s="27"/>
      <c r="E7" s="27"/>
      <c r="F7" s="27"/>
      <c r="G7" s="2" t="s">
        <v>25</v>
      </c>
    </row>
    <row r="8" spans="1:8">
      <c r="A8" s="157" t="s">
        <v>48</v>
      </c>
      <c r="B8" s="157" t="s">
        <v>49</v>
      </c>
      <c r="C8" s="157"/>
      <c r="D8" s="157"/>
      <c r="E8" s="157"/>
      <c r="F8" s="157"/>
      <c r="G8" s="157"/>
    </row>
    <row r="9" spans="1:8" ht="42">
      <c r="A9" s="157"/>
      <c r="B9" s="3" t="s">
        <v>50</v>
      </c>
      <c r="C9" s="3" t="s">
        <v>51</v>
      </c>
      <c r="D9" s="3" t="s">
        <v>52</v>
      </c>
      <c r="E9" s="3" t="s">
        <v>53</v>
      </c>
      <c r="F9" s="3" t="s">
        <v>54</v>
      </c>
      <c r="G9" s="3" t="s">
        <v>132</v>
      </c>
    </row>
    <row r="10" spans="1:8">
      <c r="A10" s="28" t="s">
        <v>55</v>
      </c>
      <c r="B10" s="172">
        <f>+B12+B20</f>
        <v>0</v>
      </c>
      <c r="C10" s="172">
        <f t="shared" ref="C10:F10" si="0">+C12+C20</f>
        <v>0</v>
      </c>
      <c r="D10" s="172">
        <f t="shared" si="0"/>
        <v>0</v>
      </c>
      <c r="E10" s="172">
        <f t="shared" si="0"/>
        <v>0</v>
      </c>
      <c r="F10" s="172">
        <f t="shared" si="0"/>
        <v>0</v>
      </c>
      <c r="G10" s="172">
        <f>+G12+G20</f>
        <v>0</v>
      </c>
    </row>
    <row r="11" spans="1:8">
      <c r="A11" s="29" t="s">
        <v>56</v>
      </c>
      <c r="B11" s="172"/>
      <c r="C11" s="172"/>
      <c r="D11" s="172"/>
      <c r="E11" s="172"/>
      <c r="F11" s="172"/>
      <c r="G11" s="172"/>
    </row>
    <row r="12" spans="1:8">
      <c r="A12" s="30" t="s">
        <v>57</v>
      </c>
      <c r="B12" s="33">
        <f>+B13</f>
        <v>0</v>
      </c>
      <c r="C12" s="33">
        <f t="shared" ref="C12:G12" si="1">+C13</f>
        <v>0</v>
      </c>
      <c r="D12" s="33">
        <f t="shared" si="1"/>
        <v>0</v>
      </c>
      <c r="E12" s="33">
        <f t="shared" si="1"/>
        <v>0</v>
      </c>
      <c r="F12" s="33">
        <f t="shared" si="1"/>
        <v>0</v>
      </c>
      <c r="G12" s="33">
        <f t="shared" si="1"/>
        <v>0</v>
      </c>
    </row>
    <row r="13" spans="1:8">
      <c r="A13" s="65" t="s">
        <v>58</v>
      </c>
      <c r="B13" s="66">
        <f>SUM(B14:B19)</f>
        <v>0</v>
      </c>
      <c r="C13" s="66">
        <f t="shared" ref="C13:F13" si="2">SUM(C14:C19)</f>
        <v>0</v>
      </c>
      <c r="D13" s="66">
        <f t="shared" si="2"/>
        <v>0</v>
      </c>
      <c r="E13" s="66">
        <f t="shared" si="2"/>
        <v>0</v>
      </c>
      <c r="F13" s="66">
        <f t="shared" si="2"/>
        <v>0</v>
      </c>
      <c r="G13" s="66">
        <f>SUM(G14:G19)</f>
        <v>0</v>
      </c>
    </row>
    <row r="14" spans="1:8">
      <c r="A14" s="32" t="s">
        <v>59</v>
      </c>
      <c r="B14" s="169"/>
      <c r="C14" s="169"/>
      <c r="D14" s="169"/>
      <c r="E14" s="169"/>
      <c r="F14" s="169"/>
      <c r="G14" s="169">
        <f>SUM(B14:F16)</f>
        <v>0</v>
      </c>
    </row>
    <row r="15" spans="1:8">
      <c r="A15" s="36" t="s">
        <v>111</v>
      </c>
      <c r="B15" s="170"/>
      <c r="C15" s="170"/>
      <c r="D15" s="170"/>
      <c r="E15" s="170"/>
      <c r="F15" s="170"/>
      <c r="G15" s="170"/>
      <c r="H15" s="10" t="s">
        <v>206</v>
      </c>
    </row>
    <row r="16" spans="1:8">
      <c r="A16" s="37" t="s">
        <v>112</v>
      </c>
      <c r="B16" s="171"/>
      <c r="C16" s="171"/>
      <c r="D16" s="171"/>
      <c r="E16" s="171"/>
      <c r="F16" s="171"/>
      <c r="G16" s="171"/>
      <c r="H16" s="133" t="s">
        <v>207</v>
      </c>
    </row>
    <row r="17" spans="1:15">
      <c r="A17" s="31" t="s">
        <v>60</v>
      </c>
      <c r="B17" s="174" t="s">
        <v>61</v>
      </c>
      <c r="C17" s="174"/>
      <c r="D17" s="174"/>
      <c r="E17" s="174"/>
      <c r="F17" s="174"/>
      <c r="G17" s="174">
        <f>SUM(B17:F19)</f>
        <v>0</v>
      </c>
    </row>
    <row r="18" spans="1:15">
      <c r="A18" s="36" t="s">
        <v>111</v>
      </c>
      <c r="B18" s="170"/>
      <c r="C18" s="170"/>
      <c r="D18" s="170"/>
      <c r="E18" s="170"/>
      <c r="F18" s="170"/>
      <c r="G18" s="170"/>
      <c r="H18" s="10" t="s">
        <v>208</v>
      </c>
    </row>
    <row r="19" spans="1:15">
      <c r="A19" s="37" t="s">
        <v>112</v>
      </c>
      <c r="B19" s="170"/>
      <c r="C19" s="170"/>
      <c r="D19" s="170"/>
      <c r="E19" s="170"/>
      <c r="F19" s="170"/>
      <c r="G19" s="170"/>
      <c r="H19" s="10" t="s">
        <v>209</v>
      </c>
    </row>
    <row r="20" spans="1:15">
      <c r="A20" s="38" t="s">
        <v>62</v>
      </c>
      <c r="B20" s="68">
        <f t="shared" ref="B20:G20" si="3">+B21+B26+B30+B35+B40+B56+B61+B66</f>
        <v>0</v>
      </c>
      <c r="C20" s="68">
        <f t="shared" si="3"/>
        <v>0</v>
      </c>
      <c r="D20" s="68">
        <f t="shared" si="3"/>
        <v>0</v>
      </c>
      <c r="E20" s="68">
        <f t="shared" si="3"/>
        <v>0</v>
      </c>
      <c r="F20" s="68">
        <f t="shared" si="3"/>
        <v>0</v>
      </c>
      <c r="G20" s="68">
        <f t="shared" si="3"/>
        <v>0</v>
      </c>
    </row>
    <row r="21" spans="1:15" s="77" customFormat="1">
      <c r="A21" s="65" t="s">
        <v>63</v>
      </c>
      <c r="B21" s="67">
        <f>SUM(B22:B25)</f>
        <v>0</v>
      </c>
      <c r="C21" s="67">
        <f t="shared" ref="C21:F21" si="4">SUM(C22:C25)</f>
        <v>0</v>
      </c>
      <c r="D21" s="67">
        <f t="shared" si="4"/>
        <v>0</v>
      </c>
      <c r="E21" s="67">
        <f t="shared" si="4"/>
        <v>0</v>
      </c>
      <c r="F21" s="67">
        <f t="shared" si="4"/>
        <v>0</v>
      </c>
      <c r="G21" s="67">
        <f>SUM(G22:G25)</f>
        <v>0</v>
      </c>
      <c r="H21" s="85"/>
      <c r="I21" s="85"/>
      <c r="J21" s="85"/>
      <c r="K21" s="85"/>
      <c r="L21" s="85"/>
      <c r="M21" s="85"/>
      <c r="N21" s="85"/>
      <c r="O21" s="85"/>
    </row>
    <row r="22" spans="1:15">
      <c r="A22" s="39" t="s">
        <v>64</v>
      </c>
      <c r="B22" s="69"/>
      <c r="C22" s="69"/>
      <c r="D22" s="69"/>
      <c r="E22" s="69"/>
      <c r="F22" s="69"/>
      <c r="G22" s="69">
        <f>SUM(B22:F22)</f>
        <v>0</v>
      </c>
      <c r="H22" s="133" t="s">
        <v>218</v>
      </c>
    </row>
    <row r="23" spans="1:15">
      <c r="A23" s="39" t="s">
        <v>65</v>
      </c>
      <c r="B23" s="69"/>
      <c r="C23" s="69"/>
      <c r="D23" s="69"/>
      <c r="E23" s="69"/>
      <c r="F23" s="69"/>
      <c r="G23" s="69">
        <f>SUM(B23:F23)</f>
        <v>0</v>
      </c>
    </row>
    <row r="24" spans="1:15">
      <c r="A24" s="39" t="s">
        <v>66</v>
      </c>
      <c r="B24" s="69"/>
      <c r="C24" s="69"/>
      <c r="D24" s="69"/>
      <c r="E24" s="69"/>
      <c r="F24" s="69"/>
      <c r="G24" s="69">
        <f>SUM(B24:F24)</f>
        <v>0</v>
      </c>
    </row>
    <row r="25" spans="1:15">
      <c r="A25" s="40" t="s">
        <v>67</v>
      </c>
      <c r="B25" s="70"/>
      <c r="C25" s="70"/>
      <c r="D25" s="70"/>
      <c r="E25" s="70"/>
      <c r="F25" s="70"/>
      <c r="G25" s="70">
        <f>SUM(B25:F25)</f>
        <v>0</v>
      </c>
    </row>
    <row r="26" spans="1:15" s="77" customFormat="1">
      <c r="A26" s="65" t="s">
        <v>68</v>
      </c>
      <c r="B26" s="67">
        <f>+B27</f>
        <v>0</v>
      </c>
      <c r="C26" s="67">
        <f t="shared" ref="C26:G26" si="5">+C27</f>
        <v>0</v>
      </c>
      <c r="D26" s="67">
        <f t="shared" si="5"/>
        <v>0</v>
      </c>
      <c r="E26" s="67">
        <f t="shared" si="5"/>
        <v>0</v>
      </c>
      <c r="F26" s="67">
        <f t="shared" si="5"/>
        <v>0</v>
      </c>
      <c r="G26" s="67">
        <f t="shared" si="5"/>
        <v>0</v>
      </c>
      <c r="H26" s="85"/>
      <c r="I26" s="85"/>
      <c r="J26" s="85"/>
      <c r="K26" s="85"/>
      <c r="L26" s="85"/>
      <c r="M26" s="85"/>
      <c r="N26" s="85"/>
      <c r="O26" s="85"/>
    </row>
    <row r="27" spans="1:15">
      <c r="A27" s="41" t="s">
        <v>69</v>
      </c>
      <c r="B27" s="69">
        <f>SUM(B28:B29)</f>
        <v>0</v>
      </c>
      <c r="C27" s="69">
        <f>SUM(C28:C29)</f>
        <v>0</v>
      </c>
      <c r="D27" s="69">
        <f>SUM(D28:D29)</f>
        <v>0</v>
      </c>
      <c r="E27" s="69">
        <f>SUM(E28:E29)</f>
        <v>0</v>
      </c>
      <c r="F27" s="69">
        <f>SUM(F28:F29)</f>
        <v>0</v>
      </c>
      <c r="G27" s="69">
        <f>SUM(B27:F27)</f>
        <v>0</v>
      </c>
    </row>
    <row r="28" spans="1:15">
      <c r="A28" s="42" t="s">
        <v>113</v>
      </c>
      <c r="B28" s="69"/>
      <c r="C28" s="69"/>
      <c r="D28" s="69"/>
      <c r="E28" s="69"/>
      <c r="F28" s="69"/>
      <c r="G28" s="69">
        <f>SUM(B28:F28)</f>
        <v>0</v>
      </c>
      <c r="H28" s="10" t="s">
        <v>211</v>
      </c>
    </row>
    <row r="29" spans="1:15">
      <c r="A29" s="43" t="s">
        <v>113</v>
      </c>
      <c r="B29" s="70"/>
      <c r="C29" s="70"/>
      <c r="D29" s="70"/>
      <c r="E29" s="70"/>
      <c r="F29" s="70"/>
      <c r="G29" s="70">
        <f>SUM(B29:F29)</f>
        <v>0</v>
      </c>
      <c r="H29" s="10" t="s">
        <v>212</v>
      </c>
    </row>
    <row r="30" spans="1:15" s="77" customFormat="1" ht="42">
      <c r="A30" s="78" t="s">
        <v>133</v>
      </c>
      <c r="B30" s="67">
        <f>+B31</f>
        <v>0</v>
      </c>
      <c r="C30" s="67">
        <f t="shared" ref="C30" si="6">+C31</f>
        <v>0</v>
      </c>
      <c r="D30" s="67">
        <f t="shared" ref="D30" si="7">+D31</f>
        <v>0</v>
      </c>
      <c r="E30" s="67">
        <f t="shared" ref="E30" si="8">+E31</f>
        <v>0</v>
      </c>
      <c r="F30" s="67">
        <f>+F31</f>
        <v>0</v>
      </c>
      <c r="G30" s="67">
        <f>+G31</f>
        <v>0</v>
      </c>
      <c r="H30" s="85"/>
      <c r="I30" s="85"/>
      <c r="J30" s="85"/>
      <c r="K30" s="85"/>
      <c r="L30" s="85"/>
      <c r="M30" s="85"/>
      <c r="N30" s="85"/>
      <c r="O30" s="85"/>
    </row>
    <row r="31" spans="1:15">
      <c r="A31" s="41" t="s">
        <v>70</v>
      </c>
      <c r="B31" s="69">
        <f>SUM(B32:B34)</f>
        <v>0</v>
      </c>
      <c r="C31" s="69">
        <f t="shared" ref="C31:F31" si="9">SUM(C32:C34)</f>
        <v>0</v>
      </c>
      <c r="D31" s="69">
        <f t="shared" si="9"/>
        <v>0</v>
      </c>
      <c r="E31" s="69">
        <f t="shared" si="9"/>
        <v>0</v>
      </c>
      <c r="F31" s="69">
        <f t="shared" si="9"/>
        <v>0</v>
      </c>
      <c r="G31" s="69">
        <f>SUM(B31:F31)</f>
        <v>0</v>
      </c>
    </row>
    <row r="32" spans="1:15">
      <c r="A32" s="42" t="s">
        <v>71</v>
      </c>
      <c r="B32" s="69"/>
      <c r="C32" s="69"/>
      <c r="D32" s="69"/>
      <c r="E32" s="69"/>
      <c r="F32" s="69"/>
      <c r="G32" s="69">
        <f>SUM(B32:F32)</f>
        <v>0</v>
      </c>
      <c r="H32" s="10" t="s">
        <v>213</v>
      </c>
    </row>
    <row r="33" spans="1:15">
      <c r="A33" s="42" t="s">
        <v>71</v>
      </c>
      <c r="B33" s="69"/>
      <c r="C33" s="69"/>
      <c r="D33" s="69"/>
      <c r="E33" s="69"/>
      <c r="F33" s="69"/>
      <c r="G33" s="69">
        <f t="shared" ref="G33" si="10">SUM(B33:F33)</f>
        <v>0</v>
      </c>
    </row>
    <row r="34" spans="1:15" ht="42">
      <c r="A34" s="43" t="s">
        <v>72</v>
      </c>
      <c r="B34" s="70"/>
      <c r="C34" s="70"/>
      <c r="D34" s="70"/>
      <c r="E34" s="70"/>
      <c r="F34" s="70"/>
      <c r="G34" s="70">
        <f>SUM(B34:F34)</f>
        <v>0</v>
      </c>
      <c r="H34" s="136" t="s">
        <v>214</v>
      </c>
    </row>
    <row r="35" spans="1:15" s="77" customFormat="1">
      <c r="A35" s="65" t="s">
        <v>73</v>
      </c>
      <c r="B35" s="67">
        <f>SUM(B36:B39)</f>
        <v>0</v>
      </c>
      <c r="C35" s="67">
        <f t="shared" ref="C35:G35" si="11">SUM(C36:C39)</f>
        <v>0</v>
      </c>
      <c r="D35" s="67">
        <f t="shared" si="11"/>
        <v>0</v>
      </c>
      <c r="E35" s="67">
        <f t="shared" si="11"/>
        <v>0</v>
      </c>
      <c r="F35" s="67">
        <f t="shared" si="11"/>
        <v>0</v>
      </c>
      <c r="G35" s="67">
        <f t="shared" si="11"/>
        <v>0</v>
      </c>
      <c r="H35" s="85"/>
      <c r="I35" s="85"/>
      <c r="J35" s="85"/>
      <c r="K35" s="85"/>
      <c r="L35" s="85"/>
      <c r="M35" s="85"/>
      <c r="N35" s="85"/>
      <c r="O35" s="85"/>
    </row>
    <row r="36" spans="1:15" ht="42">
      <c r="A36" s="39" t="s">
        <v>74</v>
      </c>
      <c r="B36" s="69"/>
      <c r="C36" s="69"/>
      <c r="D36" s="69"/>
      <c r="E36" s="69"/>
      <c r="F36" s="69"/>
      <c r="G36" s="69">
        <f>SUM(B36:F36)</f>
        <v>0</v>
      </c>
      <c r="H36" s="136" t="s">
        <v>218</v>
      </c>
    </row>
    <row r="37" spans="1:15" ht="42">
      <c r="A37" s="39" t="s">
        <v>75</v>
      </c>
      <c r="B37" s="69"/>
      <c r="C37" s="69"/>
      <c r="D37" s="69"/>
      <c r="E37" s="69"/>
      <c r="F37" s="69"/>
      <c r="G37" s="69">
        <f t="shared" ref="G37:G38" si="12">SUM(B37:F37)</f>
        <v>0</v>
      </c>
    </row>
    <row r="38" spans="1:15">
      <c r="A38" s="39" t="s">
        <v>76</v>
      </c>
      <c r="B38" s="69"/>
      <c r="C38" s="69"/>
      <c r="D38" s="69"/>
      <c r="E38" s="69"/>
      <c r="F38" s="69"/>
      <c r="G38" s="69">
        <f t="shared" si="12"/>
        <v>0</v>
      </c>
    </row>
    <row r="39" spans="1:15">
      <c r="A39" s="40" t="s">
        <v>77</v>
      </c>
      <c r="B39" s="70"/>
      <c r="C39" s="70"/>
      <c r="D39" s="70"/>
      <c r="E39" s="70"/>
      <c r="F39" s="70"/>
      <c r="G39" s="70">
        <f>SUM(B39:F39)</f>
        <v>0</v>
      </c>
    </row>
    <row r="40" spans="1:15" s="77" customFormat="1" ht="42">
      <c r="A40" s="65" t="s">
        <v>78</v>
      </c>
      <c r="B40" s="67">
        <f>SUM(B41:B55)</f>
        <v>0</v>
      </c>
      <c r="C40" s="67">
        <f t="shared" ref="C40:G40" si="13">SUM(C41:C55)</f>
        <v>0</v>
      </c>
      <c r="D40" s="67">
        <f t="shared" si="13"/>
        <v>0</v>
      </c>
      <c r="E40" s="67">
        <f t="shared" si="13"/>
        <v>0</v>
      </c>
      <c r="F40" s="67">
        <f t="shared" si="13"/>
        <v>0</v>
      </c>
      <c r="G40" s="67">
        <f t="shared" si="13"/>
        <v>0</v>
      </c>
      <c r="H40" s="85"/>
      <c r="I40" s="85"/>
      <c r="J40" s="85"/>
      <c r="K40" s="85"/>
      <c r="L40" s="85"/>
      <c r="M40" s="85"/>
      <c r="N40" s="85"/>
      <c r="O40" s="85"/>
    </row>
    <row r="41" spans="1:15">
      <c r="A41" s="39" t="s">
        <v>114</v>
      </c>
      <c r="B41" s="69"/>
      <c r="C41" s="69"/>
      <c r="D41" s="69"/>
      <c r="E41" s="69"/>
      <c r="F41" s="69"/>
      <c r="G41" s="69">
        <f>SUM(B41:F41)</f>
        <v>0</v>
      </c>
      <c r="H41" s="136" t="s">
        <v>210</v>
      </c>
    </row>
    <row r="42" spans="1:15">
      <c r="A42" s="39" t="s">
        <v>115</v>
      </c>
      <c r="B42" s="69"/>
      <c r="C42" s="69"/>
      <c r="D42" s="69"/>
      <c r="E42" s="69"/>
      <c r="F42" s="69"/>
      <c r="G42" s="69">
        <f t="shared" ref="G42:G54" si="14">SUM(B42:F42)</f>
        <v>0</v>
      </c>
    </row>
    <row r="43" spans="1:15">
      <c r="A43" s="39" t="s">
        <v>116</v>
      </c>
      <c r="B43" s="69"/>
      <c r="C43" s="69"/>
      <c r="D43" s="69"/>
      <c r="E43" s="69"/>
      <c r="F43" s="69"/>
      <c r="G43" s="69">
        <f t="shared" si="14"/>
        <v>0</v>
      </c>
    </row>
    <row r="44" spans="1:15" ht="42">
      <c r="A44" s="39" t="s">
        <v>117</v>
      </c>
      <c r="B44" s="69"/>
      <c r="C44" s="69"/>
      <c r="D44" s="69"/>
      <c r="E44" s="69"/>
      <c r="F44" s="69"/>
      <c r="G44" s="69">
        <f t="shared" si="14"/>
        <v>0</v>
      </c>
    </row>
    <row r="45" spans="1:15">
      <c r="A45" s="39" t="s">
        <v>118</v>
      </c>
      <c r="B45" s="69"/>
      <c r="C45" s="69"/>
      <c r="D45" s="69"/>
      <c r="E45" s="69"/>
      <c r="F45" s="69"/>
      <c r="G45" s="69">
        <f t="shared" si="14"/>
        <v>0</v>
      </c>
    </row>
    <row r="46" spans="1:15" ht="42">
      <c r="A46" s="39" t="s">
        <v>119</v>
      </c>
      <c r="B46" s="69"/>
      <c r="C46" s="69"/>
      <c r="D46" s="69"/>
      <c r="E46" s="69"/>
      <c r="F46" s="69"/>
      <c r="G46" s="69">
        <f t="shared" si="14"/>
        <v>0</v>
      </c>
    </row>
    <row r="47" spans="1:15" ht="42">
      <c r="A47" s="39" t="s">
        <v>120</v>
      </c>
      <c r="B47" s="69"/>
      <c r="C47" s="69"/>
      <c r="D47" s="69"/>
      <c r="E47" s="69"/>
      <c r="F47" s="69"/>
      <c r="G47" s="69">
        <f t="shared" si="14"/>
        <v>0</v>
      </c>
    </row>
    <row r="48" spans="1:15">
      <c r="A48" s="39" t="s">
        <v>121</v>
      </c>
      <c r="B48" s="69"/>
      <c r="C48" s="69"/>
      <c r="D48" s="69"/>
      <c r="E48" s="69"/>
      <c r="F48" s="69"/>
      <c r="G48" s="69">
        <f t="shared" si="14"/>
        <v>0</v>
      </c>
    </row>
    <row r="49" spans="1:15" ht="42">
      <c r="A49" s="39" t="s">
        <v>122</v>
      </c>
      <c r="B49" s="69"/>
      <c r="C49" s="69"/>
      <c r="D49" s="69"/>
      <c r="E49" s="69"/>
      <c r="F49" s="69"/>
      <c r="G49" s="69">
        <f t="shared" si="14"/>
        <v>0</v>
      </c>
    </row>
    <row r="50" spans="1:15">
      <c r="A50" s="39" t="s">
        <v>123</v>
      </c>
      <c r="B50" s="69"/>
      <c r="C50" s="69"/>
      <c r="D50" s="69"/>
      <c r="E50" s="69"/>
      <c r="F50" s="69"/>
      <c r="G50" s="69">
        <f t="shared" si="14"/>
        <v>0</v>
      </c>
    </row>
    <row r="51" spans="1:15" ht="42">
      <c r="A51" s="39" t="s">
        <v>124</v>
      </c>
      <c r="B51" s="69"/>
      <c r="C51" s="69"/>
      <c r="D51" s="69"/>
      <c r="E51" s="69"/>
      <c r="F51" s="69"/>
      <c r="G51" s="69">
        <f t="shared" si="14"/>
        <v>0</v>
      </c>
    </row>
    <row r="52" spans="1:15" ht="42">
      <c r="A52" s="39" t="s">
        <v>125</v>
      </c>
      <c r="B52" s="69"/>
      <c r="C52" s="69"/>
      <c r="D52" s="69"/>
      <c r="E52" s="69"/>
      <c r="F52" s="69"/>
      <c r="G52" s="69">
        <f t="shared" si="14"/>
        <v>0</v>
      </c>
    </row>
    <row r="53" spans="1:15" ht="42">
      <c r="A53" s="39" t="s">
        <v>126</v>
      </c>
      <c r="B53" s="69"/>
      <c r="C53" s="69"/>
      <c r="D53" s="69"/>
      <c r="E53" s="69"/>
      <c r="F53" s="69"/>
      <c r="G53" s="69">
        <f t="shared" si="14"/>
        <v>0</v>
      </c>
    </row>
    <row r="54" spans="1:15">
      <c r="A54" s="39" t="s">
        <v>127</v>
      </c>
      <c r="B54" s="69"/>
      <c r="C54" s="69"/>
      <c r="D54" s="69"/>
      <c r="E54" s="69"/>
      <c r="F54" s="69"/>
      <c r="G54" s="69">
        <f t="shared" si="14"/>
        <v>0</v>
      </c>
    </row>
    <row r="55" spans="1:15">
      <c r="A55" s="40" t="s">
        <v>128</v>
      </c>
      <c r="B55" s="70"/>
      <c r="C55" s="70"/>
      <c r="D55" s="70"/>
      <c r="E55" s="70"/>
      <c r="F55" s="70"/>
      <c r="G55" s="70">
        <f>SUM(B55:F55)</f>
        <v>0</v>
      </c>
    </row>
    <row r="56" spans="1:15" s="77" customFormat="1" ht="42">
      <c r="A56" s="78" t="s">
        <v>79</v>
      </c>
      <c r="B56" s="67">
        <f>SUM(B57:B60)</f>
        <v>0</v>
      </c>
      <c r="C56" s="67">
        <f t="shared" ref="C56:G56" si="15">SUM(C57:C60)</f>
        <v>0</v>
      </c>
      <c r="D56" s="67">
        <f t="shared" si="15"/>
        <v>0</v>
      </c>
      <c r="E56" s="67">
        <f t="shared" si="15"/>
        <v>0</v>
      </c>
      <c r="F56" s="67">
        <f>SUM(F57:F60)</f>
        <v>0</v>
      </c>
      <c r="G56" s="67">
        <f t="shared" si="15"/>
        <v>0</v>
      </c>
      <c r="H56" s="85"/>
      <c r="I56" s="85"/>
      <c r="J56" s="85"/>
      <c r="K56" s="85"/>
      <c r="L56" s="85"/>
      <c r="M56" s="85"/>
      <c r="N56" s="85"/>
      <c r="O56" s="85"/>
    </row>
    <row r="57" spans="1:15" ht="63">
      <c r="A57" s="39" t="s">
        <v>80</v>
      </c>
      <c r="B57" s="69"/>
      <c r="C57" s="69"/>
      <c r="D57" s="69"/>
      <c r="E57" s="69"/>
      <c r="F57" s="69"/>
      <c r="G57" s="69">
        <f>SUM(B57:F57)</f>
        <v>0</v>
      </c>
      <c r="H57" s="136" t="s">
        <v>210</v>
      </c>
    </row>
    <row r="58" spans="1:15">
      <c r="A58" s="39" t="s">
        <v>81</v>
      </c>
      <c r="B58" s="69"/>
      <c r="C58" s="69"/>
      <c r="D58" s="69"/>
      <c r="E58" s="69"/>
      <c r="F58" s="69"/>
      <c r="G58" s="69">
        <f>SUM(B58:F58)</f>
        <v>0</v>
      </c>
    </row>
    <row r="59" spans="1:15">
      <c r="A59" s="39" t="s">
        <v>134</v>
      </c>
      <c r="B59" s="69"/>
      <c r="C59" s="69"/>
      <c r="D59" s="69"/>
      <c r="E59" s="69"/>
      <c r="F59" s="69"/>
      <c r="G59" s="69">
        <f>SUM(B59:F59)</f>
        <v>0</v>
      </c>
    </row>
    <row r="60" spans="1:15">
      <c r="A60" s="40" t="s">
        <v>135</v>
      </c>
      <c r="B60" s="70"/>
      <c r="C60" s="70"/>
      <c r="D60" s="70"/>
      <c r="E60" s="70"/>
      <c r="F60" s="70"/>
      <c r="G60" s="70">
        <f>SUM(B60:F60)</f>
        <v>0</v>
      </c>
    </row>
    <row r="61" spans="1:15" s="77" customFormat="1" ht="63">
      <c r="A61" s="78" t="s">
        <v>137</v>
      </c>
      <c r="B61" s="67">
        <f>SUM(B62:B65)</f>
        <v>0</v>
      </c>
      <c r="C61" s="67">
        <f t="shared" ref="C61:G61" si="16">SUM(C62:C65)</f>
        <v>0</v>
      </c>
      <c r="D61" s="67">
        <f t="shared" si="16"/>
        <v>0</v>
      </c>
      <c r="E61" s="67">
        <f t="shared" si="16"/>
        <v>0</v>
      </c>
      <c r="F61" s="67">
        <f t="shared" si="16"/>
        <v>0</v>
      </c>
      <c r="G61" s="67">
        <f t="shared" si="16"/>
        <v>0</v>
      </c>
      <c r="H61" s="85"/>
      <c r="I61" s="85"/>
      <c r="J61" s="85"/>
      <c r="K61" s="85"/>
      <c r="L61" s="85"/>
      <c r="M61" s="85"/>
      <c r="N61" s="85"/>
      <c r="O61" s="85"/>
    </row>
    <row r="62" spans="1:15" ht="42">
      <c r="A62" s="39" t="s">
        <v>138</v>
      </c>
      <c r="B62" s="69"/>
      <c r="C62" s="69"/>
      <c r="D62" s="69"/>
      <c r="E62" s="69"/>
      <c r="F62" s="69"/>
      <c r="G62" s="69">
        <f>SUM(B62:F62)</f>
        <v>0</v>
      </c>
      <c r="H62" s="136" t="s">
        <v>210</v>
      </c>
    </row>
    <row r="63" spans="1:15">
      <c r="A63" s="39" t="s">
        <v>82</v>
      </c>
      <c r="B63" s="69"/>
      <c r="C63" s="69"/>
      <c r="D63" s="69"/>
      <c r="E63" s="69"/>
      <c r="F63" s="69"/>
      <c r="G63" s="69">
        <f>SUM(B63:F63)</f>
        <v>0</v>
      </c>
    </row>
    <row r="64" spans="1:15">
      <c r="A64" s="39" t="s">
        <v>83</v>
      </c>
      <c r="B64" s="69"/>
      <c r="C64" s="69"/>
      <c r="D64" s="69"/>
      <c r="E64" s="69"/>
      <c r="F64" s="69"/>
      <c r="G64" s="69">
        <f>SUM(B64:F64)</f>
        <v>0</v>
      </c>
    </row>
    <row r="65" spans="1:15">
      <c r="A65" s="40" t="s">
        <v>136</v>
      </c>
      <c r="B65" s="70"/>
      <c r="C65" s="70"/>
      <c r="D65" s="70"/>
      <c r="E65" s="70"/>
      <c r="F65" s="70"/>
      <c r="G65" s="70">
        <f>SUM(B65:F65)</f>
        <v>0</v>
      </c>
    </row>
    <row r="66" spans="1:15" s="77" customFormat="1" ht="42">
      <c r="A66" s="78" t="s">
        <v>84</v>
      </c>
      <c r="B66" s="67">
        <f t="shared" ref="B66:G66" si="17">SUM(B67:B74)</f>
        <v>0</v>
      </c>
      <c r="C66" s="67">
        <f t="shared" si="17"/>
        <v>0</v>
      </c>
      <c r="D66" s="67">
        <f t="shared" si="17"/>
        <v>0</v>
      </c>
      <c r="E66" s="67">
        <f t="shared" si="17"/>
        <v>0</v>
      </c>
      <c r="F66" s="67">
        <f t="shared" si="17"/>
        <v>0</v>
      </c>
      <c r="G66" s="67">
        <f t="shared" si="17"/>
        <v>0</v>
      </c>
      <c r="H66" s="85"/>
      <c r="I66" s="85"/>
      <c r="J66" s="85"/>
      <c r="K66" s="85"/>
      <c r="L66" s="85"/>
      <c r="M66" s="85"/>
      <c r="N66" s="85"/>
      <c r="O66" s="85"/>
    </row>
    <row r="67" spans="1:15" ht="63">
      <c r="A67" s="39" t="s">
        <v>85</v>
      </c>
      <c r="B67" s="69"/>
      <c r="C67" s="69"/>
      <c r="D67" s="69"/>
      <c r="E67" s="69"/>
      <c r="F67" s="69"/>
      <c r="G67" s="69">
        <f>SUM(B67:F67)</f>
        <v>0</v>
      </c>
      <c r="H67" s="136" t="s">
        <v>210</v>
      </c>
    </row>
    <row r="68" spans="1:15">
      <c r="A68" s="39" t="s">
        <v>86</v>
      </c>
      <c r="B68" s="69"/>
      <c r="C68" s="69"/>
      <c r="D68" s="69"/>
      <c r="E68" s="69"/>
      <c r="F68" s="69"/>
      <c r="G68" s="69">
        <f t="shared" ref="G68:G73" si="18">SUM(B68:F68)</f>
        <v>0</v>
      </c>
    </row>
    <row r="69" spans="1:15" ht="42">
      <c r="A69" s="39" t="s">
        <v>87</v>
      </c>
      <c r="B69" s="69"/>
      <c r="C69" s="69"/>
      <c r="D69" s="69"/>
      <c r="E69" s="69"/>
      <c r="F69" s="69"/>
      <c r="G69" s="69">
        <f t="shared" si="18"/>
        <v>0</v>
      </c>
    </row>
    <row r="70" spans="1:15" ht="42">
      <c r="A70" s="39" t="s">
        <v>88</v>
      </c>
      <c r="B70" s="69"/>
      <c r="C70" s="69"/>
      <c r="D70" s="69"/>
      <c r="E70" s="69"/>
      <c r="F70" s="69"/>
      <c r="G70" s="69">
        <f t="shared" si="18"/>
        <v>0</v>
      </c>
    </row>
    <row r="71" spans="1:15" ht="42">
      <c r="A71" s="39" t="s">
        <v>89</v>
      </c>
      <c r="B71" s="69"/>
      <c r="C71" s="69"/>
      <c r="D71" s="69"/>
      <c r="E71" s="69"/>
      <c r="F71" s="69"/>
      <c r="G71" s="69">
        <f t="shared" si="18"/>
        <v>0</v>
      </c>
    </row>
    <row r="72" spans="1:15">
      <c r="A72" s="39" t="s">
        <v>90</v>
      </c>
      <c r="B72" s="69"/>
      <c r="C72" s="69"/>
      <c r="D72" s="69"/>
      <c r="E72" s="69"/>
      <c r="F72" s="69"/>
      <c r="G72" s="69">
        <f t="shared" si="18"/>
        <v>0</v>
      </c>
    </row>
    <row r="73" spans="1:15">
      <c r="A73" s="39" t="s">
        <v>91</v>
      </c>
      <c r="B73" s="69"/>
      <c r="C73" s="69"/>
      <c r="D73" s="69"/>
      <c r="E73" s="69"/>
      <c r="F73" s="69"/>
      <c r="G73" s="69">
        <f t="shared" si="18"/>
        <v>0</v>
      </c>
    </row>
    <row r="74" spans="1:15">
      <c r="A74" s="39" t="s">
        <v>92</v>
      </c>
      <c r="B74" s="69"/>
      <c r="C74" s="69"/>
      <c r="D74" s="69"/>
      <c r="E74" s="69"/>
      <c r="F74" s="69"/>
      <c r="G74" s="70">
        <f>SUM(B74:F74)</f>
        <v>0</v>
      </c>
    </row>
    <row r="75" spans="1:15">
      <c r="A75" s="49" t="s">
        <v>93</v>
      </c>
      <c r="B75" s="173">
        <f>+B78+B84</f>
        <v>0</v>
      </c>
      <c r="C75" s="173">
        <f t="shared" ref="C75:F75" si="19">+C78+C84</f>
        <v>0</v>
      </c>
      <c r="D75" s="173">
        <f t="shared" si="19"/>
        <v>0</v>
      </c>
      <c r="E75" s="173">
        <f t="shared" si="19"/>
        <v>0</v>
      </c>
      <c r="F75" s="173">
        <f t="shared" si="19"/>
        <v>0</v>
      </c>
      <c r="G75" s="173">
        <f>+G78+G84</f>
        <v>0</v>
      </c>
    </row>
    <row r="76" spans="1:15">
      <c r="A76" s="50" t="s">
        <v>94</v>
      </c>
      <c r="B76" s="173"/>
      <c r="C76" s="173"/>
      <c r="D76" s="173"/>
      <c r="E76" s="173"/>
      <c r="F76" s="173"/>
      <c r="G76" s="173"/>
    </row>
    <row r="77" spans="1:15">
      <c r="A77" s="51" t="s">
        <v>95</v>
      </c>
      <c r="B77" s="173"/>
      <c r="C77" s="173"/>
      <c r="D77" s="173"/>
      <c r="E77" s="173"/>
      <c r="F77" s="173"/>
      <c r="G77" s="173"/>
    </row>
    <row r="78" spans="1:15">
      <c r="A78" s="46" t="s">
        <v>57</v>
      </c>
      <c r="B78" s="71"/>
      <c r="C78" s="71"/>
      <c r="D78" s="71"/>
      <c r="E78" s="71"/>
      <c r="F78" s="71"/>
      <c r="G78" s="71">
        <f>+G79+G80</f>
        <v>0</v>
      </c>
    </row>
    <row r="79" spans="1:15" ht="63">
      <c r="A79" s="45" t="s">
        <v>110</v>
      </c>
      <c r="B79" s="72"/>
      <c r="C79" s="72"/>
      <c r="D79" s="72"/>
      <c r="E79" s="72"/>
      <c r="F79" s="72"/>
      <c r="G79" s="34"/>
      <c r="H79" s="154" t="s">
        <v>224</v>
      </c>
    </row>
    <row r="80" spans="1:15" ht="42">
      <c r="A80" s="44" t="s">
        <v>129</v>
      </c>
      <c r="B80" s="35">
        <f>SUM(B81)</f>
        <v>0</v>
      </c>
      <c r="C80" s="35">
        <f t="shared" ref="C80:F80" si="20">SUM(C81)</f>
        <v>0</v>
      </c>
      <c r="D80" s="35">
        <f t="shared" si="20"/>
        <v>0</v>
      </c>
      <c r="E80" s="35">
        <f t="shared" si="20"/>
        <v>0</v>
      </c>
      <c r="F80" s="35">
        <f t="shared" si="20"/>
        <v>0</v>
      </c>
      <c r="G80" s="35">
        <f>SUM(G81)</f>
        <v>0</v>
      </c>
    </row>
    <row r="81" spans="1:8">
      <c r="A81" s="39" t="s">
        <v>96</v>
      </c>
      <c r="B81" s="69">
        <f>SUM(B82:B83)</f>
        <v>0</v>
      </c>
      <c r="C81" s="69">
        <f t="shared" ref="C81:E81" si="21">SUM(C82:C83)</f>
        <v>0</v>
      </c>
      <c r="D81" s="69">
        <f t="shared" si="21"/>
        <v>0</v>
      </c>
      <c r="E81" s="69">
        <f t="shared" si="21"/>
        <v>0</v>
      </c>
      <c r="F81" s="69">
        <f>SUM(F82:F83)</f>
        <v>0</v>
      </c>
      <c r="G81" s="69">
        <f>SUM(G82:G83)</f>
        <v>0</v>
      </c>
      <c r="H81" s="10" t="s">
        <v>215</v>
      </c>
    </row>
    <row r="82" spans="1:8" ht="42">
      <c r="A82" s="52" t="s">
        <v>143</v>
      </c>
      <c r="B82" s="69"/>
      <c r="C82" s="69"/>
      <c r="D82" s="69"/>
      <c r="E82" s="69"/>
      <c r="F82" s="69"/>
      <c r="G82" s="69">
        <f>SUM(B82:F82)</f>
        <v>0</v>
      </c>
      <c r="H82" s="136" t="s">
        <v>216</v>
      </c>
    </row>
    <row r="83" spans="1:8" ht="42">
      <c r="A83" s="53" t="s">
        <v>142</v>
      </c>
      <c r="B83" s="70"/>
      <c r="C83" s="70"/>
      <c r="D83" s="70"/>
      <c r="E83" s="70"/>
      <c r="F83" s="70"/>
      <c r="G83" s="70">
        <f>SUM(B83:F83)</f>
        <v>0</v>
      </c>
      <c r="H83" s="136" t="s">
        <v>217</v>
      </c>
    </row>
    <row r="84" spans="1:8">
      <c r="A84" s="47" t="s">
        <v>62</v>
      </c>
      <c r="B84" s="73">
        <f>+B85</f>
        <v>0</v>
      </c>
      <c r="C84" s="73">
        <f t="shared" ref="C84:G84" si="22">+C85</f>
        <v>0</v>
      </c>
      <c r="D84" s="73">
        <f t="shared" si="22"/>
        <v>0</v>
      </c>
      <c r="E84" s="73">
        <f t="shared" si="22"/>
        <v>0</v>
      </c>
      <c r="F84" s="73">
        <f t="shared" si="22"/>
        <v>0</v>
      </c>
      <c r="G84" s="73">
        <f t="shared" si="22"/>
        <v>0</v>
      </c>
    </row>
    <row r="85" spans="1:8" ht="42">
      <c r="A85" s="45" t="s">
        <v>139</v>
      </c>
      <c r="B85" s="34"/>
      <c r="C85" s="34"/>
      <c r="D85" s="34"/>
      <c r="E85" s="34"/>
      <c r="F85" s="34"/>
      <c r="G85" s="34">
        <f>SUM(B85:F85)</f>
        <v>0</v>
      </c>
      <c r="H85" s="154" t="s">
        <v>224</v>
      </c>
    </row>
    <row r="86" spans="1:8">
      <c r="A86" s="49" t="s">
        <v>97</v>
      </c>
      <c r="B86" s="173"/>
      <c r="C86" s="173"/>
      <c r="D86" s="173"/>
      <c r="E86" s="173"/>
      <c r="F86" s="173"/>
      <c r="G86" s="173">
        <f>+G88+G90</f>
        <v>0</v>
      </c>
    </row>
    <row r="87" spans="1:8" ht="42">
      <c r="A87" s="51" t="s">
        <v>98</v>
      </c>
      <c r="B87" s="173"/>
      <c r="C87" s="173"/>
      <c r="D87" s="173"/>
      <c r="E87" s="173"/>
      <c r="F87" s="173"/>
      <c r="G87" s="173"/>
    </row>
    <row r="88" spans="1:8">
      <c r="A88" s="48" t="s">
        <v>57</v>
      </c>
      <c r="B88" s="74"/>
      <c r="C88" s="74"/>
      <c r="D88" s="74"/>
      <c r="E88" s="74"/>
      <c r="F88" s="74"/>
      <c r="G88" s="74">
        <f>+G89</f>
        <v>0</v>
      </c>
    </row>
    <row r="89" spans="1:8" ht="42">
      <c r="A89" s="45" t="s">
        <v>140</v>
      </c>
      <c r="B89" s="72"/>
      <c r="C89" s="72"/>
      <c r="D89" s="72"/>
      <c r="E89" s="72"/>
      <c r="F89" s="72"/>
      <c r="G89" s="34"/>
      <c r="H89" s="154" t="s">
        <v>224</v>
      </c>
    </row>
    <row r="90" spans="1:8">
      <c r="A90" s="47" t="s">
        <v>62</v>
      </c>
      <c r="B90" s="73">
        <f>+B91</f>
        <v>0</v>
      </c>
      <c r="C90" s="73">
        <f t="shared" ref="C90:G90" si="23">+C91</f>
        <v>0</v>
      </c>
      <c r="D90" s="73">
        <f t="shared" si="23"/>
        <v>0</v>
      </c>
      <c r="E90" s="73">
        <f t="shared" si="23"/>
        <v>0</v>
      </c>
      <c r="F90" s="73">
        <f t="shared" si="23"/>
        <v>0</v>
      </c>
      <c r="G90" s="73">
        <f t="shared" si="23"/>
        <v>0</v>
      </c>
    </row>
    <row r="91" spans="1:8" ht="63">
      <c r="A91" s="45" t="s">
        <v>141</v>
      </c>
      <c r="B91" s="34"/>
      <c r="C91" s="34"/>
      <c r="D91" s="34"/>
      <c r="E91" s="34"/>
      <c r="F91" s="34"/>
      <c r="G91" s="34">
        <f>SUM(B91:F91)</f>
        <v>0</v>
      </c>
      <c r="H91" s="154" t="s">
        <v>224</v>
      </c>
    </row>
    <row r="92" spans="1:8">
      <c r="A92" s="54" t="s">
        <v>99</v>
      </c>
      <c r="B92" s="177"/>
      <c r="C92" s="179"/>
      <c r="D92" s="179"/>
      <c r="E92" s="179"/>
      <c r="F92" s="179"/>
      <c r="G92" s="175">
        <f>+G12+G78+G88</f>
        <v>0</v>
      </c>
    </row>
    <row r="93" spans="1:8">
      <c r="A93" s="89" t="s">
        <v>100</v>
      </c>
      <c r="B93" s="178"/>
      <c r="C93" s="180"/>
      <c r="D93" s="180"/>
      <c r="E93" s="180"/>
      <c r="F93" s="180"/>
      <c r="G93" s="176"/>
    </row>
    <row r="94" spans="1:8">
      <c r="A94" s="56" t="s">
        <v>101</v>
      </c>
      <c r="B94" s="75"/>
      <c r="C94" s="76"/>
      <c r="D94" s="76"/>
      <c r="E94" s="76"/>
      <c r="F94" s="76"/>
      <c r="G94" s="152">
        <f>+G92*60%</f>
        <v>0</v>
      </c>
    </row>
    <row r="95" spans="1:8" ht="42">
      <c r="A95" s="59" t="s">
        <v>130</v>
      </c>
      <c r="B95" s="60"/>
      <c r="C95" s="60"/>
      <c r="D95" s="60"/>
      <c r="E95" s="60"/>
      <c r="F95" s="60"/>
      <c r="G95" s="153">
        <f>+G92*40%</f>
        <v>0</v>
      </c>
    </row>
    <row r="96" spans="1:8">
      <c r="A96" s="55" t="s">
        <v>102</v>
      </c>
      <c r="B96" s="183"/>
      <c r="C96" s="185"/>
      <c r="D96" s="185"/>
      <c r="E96" s="185"/>
      <c r="F96" s="185"/>
      <c r="G96" s="187">
        <f>+G20+G84+G90</f>
        <v>0</v>
      </c>
    </row>
    <row r="97" spans="1:12">
      <c r="A97" s="87" t="s">
        <v>103</v>
      </c>
      <c r="B97" s="184"/>
      <c r="C97" s="186"/>
      <c r="D97" s="186"/>
      <c r="E97" s="186"/>
      <c r="F97" s="186"/>
      <c r="G97" s="188"/>
    </row>
    <row r="98" spans="1:12">
      <c r="A98" s="56" t="s">
        <v>104</v>
      </c>
      <c r="B98" s="57"/>
      <c r="C98" s="58"/>
      <c r="D98" s="58"/>
      <c r="E98" s="58"/>
      <c r="F98" s="58"/>
      <c r="G98" s="152">
        <f>+G96*60%</f>
        <v>0</v>
      </c>
    </row>
    <row r="99" spans="1:12" ht="42">
      <c r="A99" s="59" t="s">
        <v>131</v>
      </c>
      <c r="B99" s="60"/>
      <c r="C99" s="60"/>
      <c r="D99" s="60"/>
      <c r="E99" s="60"/>
      <c r="F99" s="60"/>
      <c r="G99" s="153">
        <f>+G96*40%</f>
        <v>0</v>
      </c>
    </row>
    <row r="100" spans="1:12">
      <c r="A100" s="49" t="s">
        <v>105</v>
      </c>
      <c r="B100" s="177"/>
      <c r="C100" s="179"/>
      <c r="D100" s="179"/>
      <c r="E100" s="179"/>
      <c r="F100" s="179"/>
      <c r="G100" s="181">
        <f>+G92+G96</f>
        <v>0</v>
      </c>
    </row>
    <row r="101" spans="1:12">
      <c r="A101" s="88" t="s">
        <v>106</v>
      </c>
      <c r="B101" s="178"/>
      <c r="C101" s="180"/>
      <c r="D101" s="180"/>
      <c r="E101" s="180"/>
      <c r="F101" s="180"/>
      <c r="G101" s="182"/>
    </row>
    <row r="102" spans="1:12">
      <c r="A102" s="56" t="s">
        <v>107</v>
      </c>
      <c r="B102" s="57"/>
      <c r="C102" s="58"/>
      <c r="D102" s="58"/>
      <c r="E102" s="58"/>
      <c r="F102" s="58"/>
      <c r="G102" s="152">
        <f>+G100*60%</f>
        <v>0</v>
      </c>
    </row>
    <row r="103" spans="1:12" ht="42">
      <c r="A103" s="59" t="s">
        <v>205</v>
      </c>
      <c r="B103" s="60"/>
      <c r="C103" s="60"/>
      <c r="D103" s="60"/>
      <c r="E103" s="60"/>
      <c r="F103" s="60"/>
      <c r="G103" s="153">
        <f>+G100*40%</f>
        <v>0</v>
      </c>
      <c r="H103" s="12"/>
      <c r="I103" s="12"/>
      <c r="J103" s="90"/>
      <c r="K103" s="12"/>
      <c r="L103" s="12"/>
    </row>
    <row r="104" spans="1:12">
      <c r="A104" s="189" t="s">
        <v>108</v>
      </c>
      <c r="B104" s="189"/>
      <c r="C104" s="189"/>
      <c r="D104" s="189"/>
      <c r="E104" s="189"/>
      <c r="F104" s="189"/>
      <c r="G104" s="191">
        <f>+G103/K105</f>
        <v>0</v>
      </c>
    </row>
    <row r="105" spans="1:12">
      <c r="A105" s="190" t="s">
        <v>109</v>
      </c>
      <c r="B105" s="190"/>
      <c r="C105" s="190"/>
      <c r="D105" s="190"/>
      <c r="E105" s="190"/>
      <c r="F105" s="190"/>
      <c r="G105" s="191"/>
      <c r="H105" s="12" t="s">
        <v>153</v>
      </c>
      <c r="I105" s="12"/>
      <c r="J105" s="90"/>
      <c r="K105" s="86">
        <v>1</v>
      </c>
      <c r="L105" s="12" t="s">
        <v>152</v>
      </c>
    </row>
    <row r="107" spans="1:12" ht="26.25">
      <c r="A107" s="61" t="s">
        <v>144</v>
      </c>
      <c r="B107" s="62"/>
      <c r="C107" s="62"/>
      <c r="D107" s="62"/>
      <c r="E107" s="62"/>
      <c r="F107" s="62"/>
    </row>
    <row r="108" spans="1:12" ht="26.25">
      <c r="A108" s="80" t="s">
        <v>145</v>
      </c>
      <c r="B108" s="62"/>
      <c r="C108" s="62"/>
      <c r="D108" s="62"/>
      <c r="E108" s="62"/>
      <c r="F108" s="81"/>
    </row>
    <row r="109" spans="1:12" ht="27" customHeight="1">
      <c r="A109" s="83" t="s">
        <v>146</v>
      </c>
      <c r="B109" s="62"/>
      <c r="C109" s="62"/>
      <c r="D109" s="62"/>
      <c r="E109" s="62"/>
      <c r="F109" s="92"/>
      <c r="G109" s="82" t="s">
        <v>155</v>
      </c>
      <c r="H109" s="12" t="s">
        <v>223</v>
      </c>
    </row>
    <row r="110" spans="1:12" ht="27" customHeight="1">
      <c r="A110" s="83" t="s">
        <v>146</v>
      </c>
      <c r="B110" s="62"/>
      <c r="C110" s="62"/>
      <c r="D110" s="62"/>
      <c r="E110" s="62"/>
      <c r="F110" s="92"/>
      <c r="G110" s="82" t="s">
        <v>155</v>
      </c>
    </row>
    <row r="111" spans="1:12" ht="26.25">
      <c r="A111" s="80" t="s">
        <v>220</v>
      </c>
      <c r="B111" s="62"/>
      <c r="C111" s="62"/>
      <c r="D111" s="62"/>
      <c r="E111" s="62"/>
      <c r="F111" s="92"/>
      <c r="G111" s="82" t="s">
        <v>155</v>
      </c>
      <c r="H111" s="12" t="s">
        <v>219</v>
      </c>
    </row>
    <row r="112" spans="1:12" ht="26.25">
      <c r="A112" s="80" t="s">
        <v>221</v>
      </c>
      <c r="B112" s="62"/>
      <c r="C112" s="62"/>
      <c r="D112" s="62"/>
      <c r="E112" s="62"/>
      <c r="F112" s="92"/>
      <c r="G112" s="82" t="s">
        <v>155</v>
      </c>
      <c r="H112" s="12" t="s">
        <v>219</v>
      </c>
    </row>
    <row r="113" spans="1:8" ht="26.25">
      <c r="A113" s="80" t="s">
        <v>222</v>
      </c>
      <c r="B113" s="62"/>
      <c r="C113" s="62"/>
      <c r="D113" s="62"/>
      <c r="E113" s="62"/>
      <c r="F113" s="92"/>
      <c r="G113" s="82" t="s">
        <v>155</v>
      </c>
      <c r="H113" s="12" t="s">
        <v>219</v>
      </c>
    </row>
    <row r="114" spans="1:8" ht="26.25">
      <c r="A114" s="84" t="s">
        <v>201</v>
      </c>
      <c r="B114" s="62"/>
      <c r="C114" s="62"/>
      <c r="D114" s="62"/>
      <c r="E114" s="62"/>
      <c r="F114" s="82"/>
    </row>
    <row r="115" spans="1:8" ht="21.75" thickBot="1"/>
    <row r="116" spans="1:8" ht="27" thickTop="1">
      <c r="A116" s="194" t="s">
        <v>147</v>
      </c>
      <c r="B116" s="195"/>
      <c r="C116" s="195"/>
      <c r="D116" s="195"/>
      <c r="E116" s="93" t="s">
        <v>149</v>
      </c>
      <c r="F116" s="96"/>
      <c r="G116" s="97" t="s">
        <v>155</v>
      </c>
    </row>
    <row r="117" spans="1:8" ht="27" thickBot="1">
      <c r="A117" s="192" t="s">
        <v>148</v>
      </c>
      <c r="B117" s="193"/>
      <c r="C117" s="193"/>
      <c r="D117" s="193"/>
      <c r="E117" s="94"/>
      <c r="F117" s="94"/>
      <c r="G117" s="95"/>
    </row>
    <row r="118" spans="1:8" ht="27.75" thickTop="1" thickBot="1">
      <c r="A118" s="62"/>
      <c r="B118" s="62"/>
      <c r="C118" s="62"/>
      <c r="D118" s="62"/>
      <c r="E118" s="62"/>
      <c r="F118" s="62"/>
      <c r="G118" s="62"/>
    </row>
    <row r="119" spans="1:8" ht="27" thickTop="1">
      <c r="A119" s="194" t="s">
        <v>150</v>
      </c>
      <c r="B119" s="195"/>
      <c r="C119" s="195"/>
      <c r="D119" s="195"/>
      <c r="E119" s="93" t="s">
        <v>149</v>
      </c>
      <c r="F119" s="140"/>
      <c r="G119" s="97" t="s">
        <v>155</v>
      </c>
    </row>
    <row r="120" spans="1:8" ht="27" thickBot="1">
      <c r="A120" s="192" t="s">
        <v>151</v>
      </c>
      <c r="B120" s="193"/>
      <c r="C120" s="193"/>
      <c r="D120" s="193"/>
      <c r="E120" s="94"/>
      <c r="F120" s="94"/>
      <c r="G120" s="95"/>
    </row>
    <row r="121" spans="1:8" ht="21.75" thickTop="1"/>
  </sheetData>
  <mergeCells count="57">
    <mergeCell ref="A104:F104"/>
    <mergeCell ref="A105:F105"/>
    <mergeCell ref="G104:G105"/>
    <mergeCell ref="A117:D117"/>
    <mergeCell ref="A120:D120"/>
    <mergeCell ref="A116:D116"/>
    <mergeCell ref="A119:D119"/>
    <mergeCell ref="G100:G101"/>
    <mergeCell ref="B96:B97"/>
    <mergeCell ref="C96:C97"/>
    <mergeCell ref="D96:D97"/>
    <mergeCell ref="E96:E97"/>
    <mergeCell ref="F96:F97"/>
    <mergeCell ref="G96:G97"/>
    <mergeCell ref="B100:B101"/>
    <mergeCell ref="C100:C101"/>
    <mergeCell ref="D100:D101"/>
    <mergeCell ref="E100:E101"/>
    <mergeCell ref="F100:F101"/>
    <mergeCell ref="G92:G93"/>
    <mergeCell ref="B86:B87"/>
    <mergeCell ref="C86:C87"/>
    <mergeCell ref="D86:D87"/>
    <mergeCell ref="E86:E87"/>
    <mergeCell ref="F86:F87"/>
    <mergeCell ref="G86:G87"/>
    <mergeCell ref="B92:B93"/>
    <mergeCell ref="C92:C93"/>
    <mergeCell ref="D92:D93"/>
    <mergeCell ref="E92:E93"/>
    <mergeCell ref="F92:F93"/>
    <mergeCell ref="G75:G77"/>
    <mergeCell ref="B17:B19"/>
    <mergeCell ref="C17:C19"/>
    <mergeCell ref="D17:D19"/>
    <mergeCell ref="E17:E19"/>
    <mergeCell ref="F17:F19"/>
    <mergeCell ref="G17:G19"/>
    <mergeCell ref="B75:B77"/>
    <mergeCell ref="C75:C77"/>
    <mergeCell ref="D75:D77"/>
    <mergeCell ref="E75:E77"/>
    <mergeCell ref="F75:F77"/>
    <mergeCell ref="G14:G16"/>
    <mergeCell ref="A8:A9"/>
    <mergeCell ref="B8:G8"/>
    <mergeCell ref="B10:B11"/>
    <mergeCell ref="C10:C11"/>
    <mergeCell ref="D10:D11"/>
    <mergeCell ref="E10:E11"/>
    <mergeCell ref="F10:F11"/>
    <mergeCell ref="G10:G11"/>
    <mergeCell ref="B14:B16"/>
    <mergeCell ref="C14:C16"/>
    <mergeCell ref="D14:D16"/>
    <mergeCell ref="E14:E16"/>
    <mergeCell ref="F14:F16"/>
  </mergeCells>
  <printOptions horizontalCentered="1"/>
  <pageMargins left="1" right="1" top="1" bottom="1" header="0.5" footer="0.5"/>
  <pageSetup paperSize="9" scale="74" firstPageNumber="3" orientation="portrait" useFirstPageNumber="1" r:id="rId1"/>
  <headerFooter>
    <oddHeader>&amp;C&amp;"TH SarabunPSK,Regular"&amp;16&amp;P</oddHeader>
  </headerFooter>
  <rowBreaks count="3" manualBreakCount="3">
    <brk id="39" max="16383" man="1"/>
    <brk id="65" max="16383" man="1"/>
    <brk id="9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N42"/>
  <sheetViews>
    <sheetView view="pageBreakPreview" zoomScale="90" zoomScaleNormal="100" zoomScaleSheetLayoutView="90" workbookViewId="0">
      <selection activeCell="G6" sqref="G6"/>
    </sheetView>
  </sheetViews>
  <sheetFormatPr defaultRowHeight="21"/>
  <cols>
    <col min="1" max="1" width="14.5703125" style="10" customWidth="1"/>
    <col min="2" max="2" width="7.5703125" style="10" customWidth="1"/>
    <col min="3" max="3" width="6.85546875" style="10" customWidth="1"/>
    <col min="4" max="4" width="12.5703125" style="10" customWidth="1"/>
    <col min="5" max="5" width="19.140625" style="10" customWidth="1"/>
    <col min="6" max="6" width="15" style="10" customWidth="1"/>
    <col min="7" max="7" width="21.140625" style="10" customWidth="1"/>
    <col min="8" max="8" width="16.28515625" style="10" customWidth="1"/>
    <col min="9" max="16384" width="9.140625" style="10"/>
  </cols>
  <sheetData>
    <row r="1" spans="1:14" ht="26.25">
      <c r="A1" s="100" t="s">
        <v>175</v>
      </c>
    </row>
    <row r="2" spans="1:14" ht="21" customHeight="1" thickBot="1">
      <c r="A2" s="27"/>
      <c r="B2" s="27"/>
      <c r="C2" s="27"/>
      <c r="D2" s="27"/>
      <c r="E2" s="27"/>
      <c r="F2" s="26"/>
      <c r="G2" s="26"/>
      <c r="H2" s="104" t="s">
        <v>25</v>
      </c>
    </row>
    <row r="3" spans="1:14" ht="21" customHeight="1" thickTop="1">
      <c r="A3" s="189" t="s">
        <v>156</v>
      </c>
      <c r="B3" s="160" t="s">
        <v>157</v>
      </c>
      <c r="C3" s="162"/>
      <c r="D3" s="9" t="s">
        <v>158</v>
      </c>
      <c r="E3" s="110" t="s">
        <v>150</v>
      </c>
      <c r="F3" s="210" t="s">
        <v>160</v>
      </c>
      <c r="G3" s="211"/>
      <c r="H3" s="212"/>
    </row>
    <row r="4" spans="1:14" ht="63">
      <c r="A4" s="215"/>
      <c r="B4" s="206" t="s">
        <v>181</v>
      </c>
      <c r="C4" s="207"/>
      <c r="D4" s="114" t="s">
        <v>180</v>
      </c>
      <c r="E4" s="115" t="s">
        <v>159</v>
      </c>
      <c r="F4" s="116" t="s">
        <v>161</v>
      </c>
      <c r="G4" s="213" t="s">
        <v>182</v>
      </c>
      <c r="H4" s="214"/>
    </row>
    <row r="5" spans="1:14" ht="51.75" customHeight="1" thickBot="1">
      <c r="A5" s="126">
        <f>+'Part2_Cost of curriculum'!F2</f>
        <v>0</v>
      </c>
      <c r="B5" s="196">
        <f>+'Part2_Cost of curriculum'!G95</f>
        <v>0</v>
      </c>
      <c r="C5" s="197"/>
      <c r="D5" s="141">
        <f>+'Part2_Cost of curriculum'!G99</f>
        <v>0</v>
      </c>
      <c r="E5" s="141">
        <f>+'Part2_Cost of curriculum'!F119</f>
        <v>0</v>
      </c>
      <c r="F5" s="117" t="e">
        <f>ROUNDUP((+B5/(E5-D5)),0)</f>
        <v>#DIV/0!</v>
      </c>
      <c r="G5" s="208" t="e">
        <f>+(E5*F5)-(B5+(D5*F5))</f>
        <v>#DIV/0!</v>
      </c>
      <c r="H5" s="209"/>
      <c r="N5" s="12"/>
    </row>
    <row r="6" spans="1:14" ht="21.75" thickTop="1">
      <c r="A6" s="105"/>
      <c r="B6" s="106"/>
      <c r="C6" s="106"/>
      <c r="D6" s="106"/>
      <c r="E6" s="106"/>
      <c r="F6" s="107"/>
      <c r="G6" s="108"/>
    </row>
    <row r="7" spans="1:14">
      <c r="A7" s="98"/>
      <c r="H7" s="109" t="s">
        <v>25</v>
      </c>
    </row>
    <row r="8" spans="1:14" ht="42">
      <c r="A8" s="189" t="s">
        <v>164</v>
      </c>
      <c r="B8" s="160" t="s">
        <v>165</v>
      </c>
      <c r="C8" s="162"/>
      <c r="D8" s="9" t="s">
        <v>167</v>
      </c>
      <c r="E8" s="9" t="s">
        <v>168</v>
      </c>
      <c r="F8" s="9" t="s">
        <v>170</v>
      </c>
      <c r="G8" s="9" t="s">
        <v>172</v>
      </c>
      <c r="H8" s="9" t="s">
        <v>162</v>
      </c>
    </row>
    <row r="9" spans="1:14">
      <c r="A9" s="215"/>
      <c r="B9" s="163" t="s">
        <v>166</v>
      </c>
      <c r="C9" s="165"/>
      <c r="D9" s="112" t="s">
        <v>157</v>
      </c>
      <c r="E9" s="112" t="s">
        <v>169</v>
      </c>
      <c r="F9" s="112" t="s">
        <v>171</v>
      </c>
      <c r="G9" s="112" t="s">
        <v>173</v>
      </c>
      <c r="H9" s="101" t="s">
        <v>163</v>
      </c>
    </row>
    <row r="10" spans="1:14">
      <c r="A10" s="190"/>
      <c r="B10" s="204"/>
      <c r="C10" s="205"/>
      <c r="D10" s="102"/>
      <c r="E10" s="102"/>
      <c r="F10" s="102"/>
      <c r="G10" s="102"/>
      <c r="H10" s="113" t="s">
        <v>174</v>
      </c>
    </row>
    <row r="11" spans="1:14">
      <c r="A11" s="216" t="s">
        <v>50</v>
      </c>
      <c r="B11" s="143">
        <v>0</v>
      </c>
      <c r="C11" s="148" t="s">
        <v>177</v>
      </c>
      <c r="D11" s="121">
        <f>$B$5</f>
        <v>0</v>
      </c>
      <c r="E11" s="121">
        <f>+$D$5*B11</f>
        <v>0</v>
      </c>
      <c r="F11" s="121">
        <f>+D11+E11</f>
        <v>0</v>
      </c>
      <c r="G11" s="121">
        <f>$E$5*B11</f>
        <v>0</v>
      </c>
      <c r="H11" s="121">
        <f>+G11-F11</f>
        <v>0</v>
      </c>
    </row>
    <row r="12" spans="1:14">
      <c r="A12" s="217"/>
      <c r="B12" s="144">
        <v>1</v>
      </c>
      <c r="C12" s="149" t="s">
        <v>177</v>
      </c>
      <c r="D12" s="122">
        <f>$B$5</f>
        <v>0</v>
      </c>
      <c r="E12" s="122">
        <f t="shared" ref="E12:E19" si="0">+$D$5*B12</f>
        <v>0</v>
      </c>
      <c r="F12" s="122">
        <f t="shared" ref="F12:F19" si="1">+D12+E12</f>
        <v>0</v>
      </c>
      <c r="G12" s="122">
        <f t="shared" ref="G12:G13" si="2">$E$5*B12</f>
        <v>0</v>
      </c>
      <c r="H12" s="122">
        <f t="shared" ref="H12:H13" si="3">+G12-F12</f>
        <v>0</v>
      </c>
    </row>
    <row r="13" spans="1:14">
      <c r="A13" s="217"/>
      <c r="B13" s="145">
        <f>+A5</f>
        <v>0</v>
      </c>
      <c r="C13" s="150" t="s">
        <v>177</v>
      </c>
      <c r="D13" s="123">
        <f>$B$5</f>
        <v>0</v>
      </c>
      <c r="E13" s="123">
        <f t="shared" si="0"/>
        <v>0</v>
      </c>
      <c r="F13" s="123">
        <f t="shared" si="1"/>
        <v>0</v>
      </c>
      <c r="G13" s="123">
        <f t="shared" si="2"/>
        <v>0</v>
      </c>
      <c r="H13" s="123">
        <f t="shared" si="3"/>
        <v>0</v>
      </c>
    </row>
    <row r="14" spans="1:14" ht="42.75" customHeight="1">
      <c r="A14" s="118"/>
      <c r="B14" s="202" t="s">
        <v>178</v>
      </c>
      <c r="C14" s="203"/>
      <c r="D14" s="124"/>
      <c r="E14" s="124"/>
      <c r="F14" s="124"/>
      <c r="G14" s="124"/>
      <c r="H14" s="124"/>
    </row>
    <row r="15" spans="1:14">
      <c r="A15" s="118"/>
      <c r="B15" s="146" t="e">
        <f>+F5</f>
        <v>#DIV/0!</v>
      </c>
      <c r="C15" s="150" t="s">
        <v>177</v>
      </c>
      <c r="D15" s="123">
        <f>$B$5</f>
        <v>0</v>
      </c>
      <c r="E15" s="125" t="e">
        <f>+$D$5*B15</f>
        <v>#DIV/0!</v>
      </c>
      <c r="F15" s="123" t="e">
        <f>+D15+E15</f>
        <v>#DIV/0!</v>
      </c>
      <c r="G15" s="142" t="e">
        <f>$E$5*B15</f>
        <v>#DIV/0!</v>
      </c>
      <c r="H15" s="123" t="e">
        <f>+G15-F15</f>
        <v>#DIV/0!</v>
      </c>
    </row>
    <row r="16" spans="1:14">
      <c r="A16" s="120"/>
      <c r="B16" s="198" t="s">
        <v>183</v>
      </c>
      <c r="C16" s="199"/>
      <c r="D16" s="119"/>
      <c r="E16" s="119"/>
      <c r="F16" s="119"/>
      <c r="G16" s="119"/>
      <c r="H16" s="119"/>
    </row>
    <row r="17" spans="1:11">
      <c r="A17" s="6" t="s">
        <v>51</v>
      </c>
      <c r="B17" s="147" t="s">
        <v>179</v>
      </c>
      <c r="C17" s="151" t="s">
        <v>177</v>
      </c>
      <c r="D17" s="111">
        <f>$B$5</f>
        <v>0</v>
      </c>
      <c r="E17" s="111" t="e">
        <f>+$D$5*B17</f>
        <v>#VALUE!</v>
      </c>
      <c r="F17" s="111" t="e">
        <f t="shared" si="1"/>
        <v>#VALUE!</v>
      </c>
      <c r="G17" s="111" t="e">
        <f>$E$5*B17</f>
        <v>#VALUE!</v>
      </c>
      <c r="H17" s="111" t="e">
        <f t="shared" ref="H17:H19" si="4">+G17-F17</f>
        <v>#VALUE!</v>
      </c>
    </row>
    <row r="18" spans="1:11">
      <c r="A18" s="6" t="s">
        <v>52</v>
      </c>
      <c r="B18" s="147" t="s">
        <v>179</v>
      </c>
      <c r="C18" s="151" t="s">
        <v>177</v>
      </c>
      <c r="D18" s="111">
        <f>$B$5</f>
        <v>0</v>
      </c>
      <c r="E18" s="111" t="e">
        <f>+$D$5*B18</f>
        <v>#VALUE!</v>
      </c>
      <c r="F18" s="111" t="e">
        <f t="shared" si="1"/>
        <v>#VALUE!</v>
      </c>
      <c r="G18" s="111" t="e">
        <f>$E$5*B18</f>
        <v>#VALUE!</v>
      </c>
      <c r="H18" s="111" t="e">
        <f t="shared" si="4"/>
        <v>#VALUE!</v>
      </c>
    </row>
    <row r="19" spans="1:11">
      <c r="A19" s="6" t="s">
        <v>53</v>
      </c>
      <c r="B19" s="147" t="s">
        <v>179</v>
      </c>
      <c r="C19" s="151" t="s">
        <v>177</v>
      </c>
      <c r="D19" s="111">
        <f>$B$5</f>
        <v>0</v>
      </c>
      <c r="E19" s="111" t="e">
        <f t="shared" si="0"/>
        <v>#VALUE!</v>
      </c>
      <c r="F19" s="111" t="e">
        <f t="shared" si="1"/>
        <v>#VALUE!</v>
      </c>
      <c r="G19" s="111" t="e">
        <f>$E$5*B19</f>
        <v>#VALUE!</v>
      </c>
      <c r="H19" s="111" t="e">
        <f t="shared" si="4"/>
        <v>#VALUE!</v>
      </c>
    </row>
    <row r="20" spans="1:11">
      <c r="A20" s="130" t="s">
        <v>185</v>
      </c>
      <c r="B20" s="79" t="s">
        <v>192</v>
      </c>
      <c r="C20" s="79"/>
      <c r="D20" s="79"/>
      <c r="E20" s="25"/>
      <c r="F20" s="25"/>
      <c r="G20" s="132" t="s">
        <v>193</v>
      </c>
      <c r="H20" s="25"/>
      <c r="I20" s="25"/>
      <c r="J20" s="25"/>
      <c r="K20" s="79"/>
    </row>
    <row r="21" spans="1:11">
      <c r="A21" s="127" t="s">
        <v>61</v>
      </c>
      <c r="B21" s="127" t="s">
        <v>186</v>
      </c>
      <c r="C21" s="25"/>
      <c r="D21" s="25"/>
      <c r="E21" s="25"/>
      <c r="F21" s="25"/>
      <c r="G21" s="131" t="s">
        <v>194</v>
      </c>
      <c r="H21" s="25"/>
      <c r="I21" s="25"/>
      <c r="J21" s="25"/>
      <c r="K21" s="127"/>
    </row>
    <row r="22" spans="1:11">
      <c r="A22" s="25"/>
      <c r="B22" s="127" t="s">
        <v>187</v>
      </c>
      <c r="C22" s="127" t="s">
        <v>195</v>
      </c>
      <c r="D22" s="131" t="s">
        <v>188</v>
      </c>
      <c r="E22" s="137" t="s">
        <v>189</v>
      </c>
      <c r="F22" s="134"/>
      <c r="G22" s="134"/>
      <c r="H22" s="135"/>
      <c r="I22" s="25"/>
      <c r="J22" s="25"/>
      <c r="K22" s="25"/>
    </row>
    <row r="23" spans="1:11">
      <c r="A23" s="25"/>
      <c r="B23" s="25"/>
      <c r="C23" s="127" t="s">
        <v>196</v>
      </c>
      <c r="D23" s="131" t="s">
        <v>188</v>
      </c>
      <c r="E23" s="137" t="s">
        <v>190</v>
      </c>
      <c r="F23" s="134"/>
      <c r="G23" s="134"/>
      <c r="H23" s="135"/>
      <c r="I23" s="25"/>
      <c r="J23" s="25"/>
      <c r="K23" s="25"/>
    </row>
    <row r="24" spans="1:11">
      <c r="A24" s="25"/>
      <c r="B24" s="25"/>
      <c r="C24" s="127" t="s">
        <v>197</v>
      </c>
      <c r="D24" s="131" t="s">
        <v>188</v>
      </c>
      <c r="E24" s="137" t="s">
        <v>191</v>
      </c>
      <c r="F24" s="134"/>
      <c r="G24" s="136"/>
      <c r="H24" s="135"/>
      <c r="I24" s="25"/>
      <c r="J24" s="25"/>
      <c r="K24" s="25"/>
    </row>
    <row r="25" spans="1:11">
      <c r="A25" s="25"/>
      <c r="B25" s="25"/>
      <c r="C25" s="127"/>
      <c r="D25" s="131"/>
      <c r="E25" s="137"/>
      <c r="F25" s="134"/>
      <c r="G25" s="136"/>
      <c r="H25" s="135"/>
      <c r="I25" s="25"/>
      <c r="J25" s="25"/>
      <c r="K25" s="25"/>
    </row>
    <row r="26" spans="1:11" ht="26.25">
      <c r="A26" s="61" t="s">
        <v>198</v>
      </c>
      <c r="B26" s="99"/>
      <c r="C26" s="99"/>
      <c r="D26" s="99"/>
      <c r="E26" s="138"/>
      <c r="F26" s="138"/>
      <c r="G26" s="138"/>
      <c r="H26" s="99"/>
      <c r="I26" s="25"/>
      <c r="J26" s="25"/>
      <c r="K26" s="25"/>
    </row>
    <row r="27" spans="1:11" ht="26.25">
      <c r="A27" s="128" t="s">
        <v>202</v>
      </c>
      <c r="B27" s="99"/>
      <c r="C27" s="99"/>
      <c r="D27" s="99"/>
      <c r="E27" s="138"/>
      <c r="F27" s="138"/>
      <c r="G27" s="138"/>
      <c r="H27" s="99"/>
      <c r="I27" s="25"/>
      <c r="J27" s="25"/>
      <c r="K27" s="25"/>
    </row>
    <row r="28" spans="1:11" ht="26.25">
      <c r="A28" s="128" t="s">
        <v>203</v>
      </c>
      <c r="B28" s="99"/>
      <c r="C28" s="99"/>
      <c r="D28" s="99"/>
      <c r="E28" s="138"/>
      <c r="F28" s="138"/>
      <c r="G28" s="138"/>
      <c r="H28" s="99"/>
      <c r="I28" s="25"/>
      <c r="J28" s="25"/>
      <c r="K28" s="25"/>
    </row>
    <row r="29" spans="1:11" ht="26.25">
      <c r="A29" s="128" t="s">
        <v>204</v>
      </c>
      <c r="B29" s="99"/>
      <c r="C29" s="99"/>
      <c r="D29" s="99"/>
      <c r="E29" s="138"/>
      <c r="F29" s="138"/>
      <c r="G29" s="138"/>
      <c r="H29" s="99"/>
      <c r="I29" s="25"/>
      <c r="J29" s="25"/>
      <c r="K29" s="25"/>
    </row>
    <row r="30" spans="1:11" ht="23.25">
      <c r="A30" s="139"/>
      <c r="B30" s="99"/>
      <c r="C30" s="99"/>
      <c r="D30" s="99"/>
      <c r="E30" s="138"/>
      <c r="F30" s="138"/>
      <c r="G30" s="138"/>
      <c r="H30" s="99"/>
      <c r="I30" s="25"/>
      <c r="J30" s="25"/>
      <c r="K30" s="25"/>
    </row>
    <row r="31" spans="1:11">
      <c r="A31" s="201" t="s">
        <v>200</v>
      </c>
      <c r="B31" s="201"/>
      <c r="C31" s="201"/>
      <c r="D31" s="201"/>
      <c r="E31" s="201"/>
      <c r="F31" s="201"/>
      <c r="G31" s="201"/>
      <c r="H31" s="201"/>
      <c r="I31"/>
      <c r="J31"/>
      <c r="K31"/>
    </row>
    <row r="32" spans="1:11">
      <c r="A32" s="127"/>
      <c r="B32"/>
      <c r="C32"/>
      <c r="D32"/>
      <c r="E32"/>
      <c r="F32"/>
      <c r="G32"/>
      <c r="H32"/>
      <c r="I32"/>
      <c r="J32"/>
      <c r="K32"/>
    </row>
    <row r="33" spans="1:11" ht="26.25">
      <c r="A33" s="200" t="s">
        <v>199</v>
      </c>
      <c r="B33" s="200"/>
      <c r="C33" s="200"/>
      <c r="D33" s="200"/>
      <c r="E33" s="200"/>
      <c r="F33" s="200"/>
      <c r="G33" s="200"/>
      <c r="H33" s="200"/>
      <c r="I33"/>
      <c r="J33"/>
      <c r="K33"/>
    </row>
    <row r="42" spans="1:11" ht="45.75" customHeight="1"/>
  </sheetData>
  <mergeCells count="16">
    <mergeCell ref="B3:C3"/>
    <mergeCell ref="B5:C5"/>
    <mergeCell ref="B16:C16"/>
    <mergeCell ref="A33:H33"/>
    <mergeCell ref="A31:H31"/>
    <mergeCell ref="B14:C14"/>
    <mergeCell ref="B9:C9"/>
    <mergeCell ref="B8:C8"/>
    <mergeCell ref="B10:C10"/>
    <mergeCell ref="B4:C4"/>
    <mergeCell ref="G5:H5"/>
    <mergeCell ref="F3:H3"/>
    <mergeCell ref="G4:H4"/>
    <mergeCell ref="A3:A4"/>
    <mergeCell ref="A8:A10"/>
    <mergeCell ref="A11:A13"/>
  </mergeCells>
  <pageMargins left="1" right="1" top="1" bottom="1" header="0.5" footer="0.5"/>
  <pageSetup paperSize="9" scale="70" firstPageNumber="7" orientation="portrait" useFirstPageNumber="1" r:id="rId1"/>
  <headerFooter>
    <oddHeader>&amp;C&amp;"TH SarabunPSK,Regular"&amp;16&amp;P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Part1_Content</vt:lpstr>
      <vt:lpstr>Part2_Cost of curriculum</vt:lpstr>
      <vt:lpstr>Part3_BEP</vt:lpstr>
      <vt:lpstr>Sheet1</vt:lpstr>
      <vt:lpstr>Part1_Content!Print_Area</vt:lpstr>
      <vt:lpstr>'Part2_Cost of curriculum'!Print_Area</vt:lpstr>
      <vt:lpstr>Part3_BEP!Print_Area</vt:lpstr>
      <vt:lpstr>'Part2_Cost of curriculum'!Print_Titles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2020-09-23T07:28:34Z</cp:lastPrinted>
  <dcterms:created xsi:type="dcterms:W3CDTF">2020-09-22T10:46:06Z</dcterms:created>
  <dcterms:modified xsi:type="dcterms:W3CDTF">2021-03-09T08:17:14Z</dcterms:modified>
</cp:coreProperties>
</file>